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  <Override PartName="/_xmlsignatures/sig2.xml" ContentType="application/vnd.openxmlformats-package.digital-signature-xmlsignature+xml"/>
  <Override PartName="/_xmlsignatures/sig4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\Downloads\"/>
    </mc:Choice>
  </mc:AlternateContent>
  <xr:revisionPtr revIDLastSave="0" documentId="8_{9153CB64-00D2-4CDB-8E8D-4B78D4D4419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CUADRO DE RESULTADOS 31 12 2019" sheetId="1" r:id="rId1"/>
  </sheets>
  <definedNames>
    <definedName name="_xlnm.Print_Area" localSheetId="0">'CUADRO DE RESULTADOS 31 12 2019'!$B$1:$G$40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0" i="1" l="1"/>
  <c r="F25" i="1" s="1"/>
  <c r="F29" i="1" s="1"/>
  <c r="E20" i="1"/>
  <c r="E25" i="1" s="1"/>
  <c r="E29" i="1" s="1"/>
</calcChain>
</file>

<file path=xl/sharedStrings.xml><?xml version="1.0" encoding="utf-8"?>
<sst xmlns="http://schemas.openxmlformats.org/spreadsheetml/2006/main" count="23" uniqueCount="23">
  <si>
    <t>ESTADO DE RESULTADOS</t>
  </si>
  <si>
    <t>POR LOS EJERCICIOS COMPRENDIDOS ENTRE EL 01 DE ENERO Y EL 31 DE DICIEMBRE DE 2019 Y 2018</t>
  </si>
  <si>
    <t>(EXPRESADO EN GUARANIES)</t>
  </si>
  <si>
    <t>Ventas Netas (Anexo I)</t>
  </si>
  <si>
    <t xml:space="preserve">Otros ingresos operativos (Nota 9)  </t>
  </si>
  <si>
    <t>Costo de Mercaderías Vendidas (Anexo F  y  H)</t>
  </si>
  <si>
    <t>Gastos Administrativos (Anexo H)</t>
  </si>
  <si>
    <t>Gastos Financieros (Anexo H)</t>
  </si>
  <si>
    <t>Gastos de Ventas (Anexo H)</t>
  </si>
  <si>
    <t>Resultado Operativo</t>
  </si>
  <si>
    <t>Ingresos (Egresos)  No Operativos (Nota 9)</t>
  </si>
  <si>
    <t>Reserva Legal (Anexo H)</t>
  </si>
  <si>
    <t xml:space="preserve">Resultado antes del Impuesto a la Renta </t>
  </si>
  <si>
    <t>Impuesto a la Renta (Nota 2f  y  Anexo H)</t>
  </si>
  <si>
    <t>Las notas y anexos que se acompañan forman parte integrante de estos estados financieros.</t>
  </si>
  <si>
    <t xml:space="preserve">                                   …………………………</t>
  </si>
  <si>
    <t xml:space="preserve">     …………………………</t>
  </si>
  <si>
    <t xml:space="preserve">                          Carlos R. BOGADO</t>
  </si>
  <si>
    <t>Luis A. CASCO</t>
  </si>
  <si>
    <t xml:space="preserve">                           Contador</t>
  </si>
  <si>
    <t xml:space="preserve">             Gerente Financiero</t>
  </si>
  <si>
    <t>Resultado del Ejercicio</t>
  </si>
  <si>
    <t xml:space="preserve">Ejercicio  Finalizado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</si>
</sst>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m/yyyy"/>
    <numFmt numFmtId="165" formatCode="_(* #,##0_);_(* \(#,##0\);_(* &quot;-&quot;_);_(@_)"/>
  </numFmts>
  <fonts count="7" x14ac:knownFonts="1">
    <font>
      <sz val="10"/>
      <name val="Arial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4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Continuous"/>
    </xf>
    <xf numFmtId="37" fontId="2" fillId="0" borderId="0" xfId="0" applyNumberFormat="1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Continuous"/>
    </xf>
    <xf numFmtId="0" fontId="2" fillId="0" borderId="0" xfId="0" applyFont="1"/>
    <xf numFmtId="37" fontId="2" fillId="0" borderId="0" xfId="0" applyNumberFormat="1" applyFont="1"/>
    <xf numFmtId="0" fontId="2" fillId="0" borderId="1" xfId="0" applyFont="1" applyBorder="1"/>
    <xf numFmtId="37" fontId="2" fillId="0" borderId="2" xfId="0" applyNumberFormat="1" applyFont="1" applyBorder="1"/>
    <xf numFmtId="37" fontId="2" fillId="0" borderId="3" xfId="0" applyNumberFormat="1" applyFont="1" applyBorder="1"/>
    <xf numFmtId="0" fontId="4" fillId="0" borderId="6" xfId="0" applyFont="1" applyBorder="1"/>
    <xf numFmtId="164" fontId="3" fillId="0" borderId="7" xfId="0" applyNumberFormat="1" applyFont="1" applyBorder="1" applyAlignment="1">
      <alignment horizontal="center"/>
    </xf>
    <xf numFmtId="0" fontId="3" fillId="0" borderId="6" xfId="0" applyFont="1" applyBorder="1"/>
    <xf numFmtId="37" fontId="2" fillId="0" borderId="8" xfId="0" applyNumberFormat="1" applyFont="1" applyBorder="1"/>
    <xf numFmtId="0" fontId="2" fillId="0" borderId="6" xfId="0" applyFont="1" applyBorder="1"/>
    <xf numFmtId="3" fontId="2" fillId="0" borderId="9" xfId="0" applyNumberFormat="1" applyFont="1" applyBorder="1"/>
    <xf numFmtId="165" fontId="2" fillId="0" borderId="9" xfId="0" applyNumberFormat="1" applyFont="1" applyBorder="1"/>
    <xf numFmtId="3" fontId="2" fillId="0" borderId="0" xfId="0" applyNumberFormat="1" applyFont="1"/>
    <xf numFmtId="3" fontId="2" fillId="0" borderId="10" xfId="0" applyNumberFormat="1" applyFont="1" applyBorder="1"/>
    <xf numFmtId="3" fontId="3" fillId="0" borderId="7" xfId="0" applyNumberFormat="1" applyFont="1" applyBorder="1"/>
    <xf numFmtId="165" fontId="2" fillId="0" borderId="10" xfId="0" applyNumberFormat="1" applyFont="1" applyBorder="1"/>
    <xf numFmtId="0" fontId="3" fillId="0" borderId="11" xfId="0" applyFont="1" applyBorder="1"/>
    <xf numFmtId="3" fontId="2" fillId="0" borderId="12" xfId="0" applyNumberFormat="1" applyFont="1" applyBorder="1"/>
    <xf numFmtId="3" fontId="3" fillId="0" borderId="13" xfId="0" applyNumberFormat="1" applyFont="1" applyBorder="1"/>
    <xf numFmtId="0" fontId="1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37" fontId="3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Continuous"/>
    </xf>
    <xf numFmtId="3" fontId="0" fillId="0" borderId="0" xfId="0" applyNumberFormat="1"/>
    <xf numFmtId="37" fontId="0" fillId="0" borderId="0" xfId="0" applyNumberFormat="1"/>
    <xf numFmtId="37" fontId="3" fillId="0" borderId="4" xfId="0" applyNumberFormat="1" applyFont="1" applyBorder="1" applyAlignment="1">
      <alignment horizontal="center"/>
    </xf>
    <xf numFmtId="37" fontId="3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14"/>
  <sheetViews>
    <sheetView tabSelected="1" topLeftCell="A16" zoomScale="75" workbookViewId="0">
      <selection activeCell="C48" sqref="C48"/>
    </sheetView>
  </sheetViews>
  <sheetFormatPr baseColWidth="10" defaultRowHeight="12.75" x14ac:dyDescent="0.2"/>
  <cols>
    <col min="1" max="1" width="1.28515625" customWidth="1"/>
    <col min="2" max="2" width="47.7109375" customWidth="1"/>
    <col min="3" max="3" width="18.7109375" customWidth="1"/>
    <col min="4" max="4" width="0.85546875" customWidth="1"/>
    <col min="5" max="5" width="21.7109375" bestFit="1" customWidth="1"/>
    <col min="6" max="6" width="23.28515625" customWidth="1"/>
    <col min="7" max="7" width="4.140625" customWidth="1"/>
    <col min="8" max="8" width="13.7109375" bestFit="1" customWidth="1"/>
    <col min="9" max="9" width="28" customWidth="1"/>
    <col min="257" max="257" width="1.28515625" customWidth="1"/>
    <col min="258" max="258" width="47.7109375" customWidth="1"/>
    <col min="259" max="259" width="18.7109375" customWidth="1"/>
    <col min="260" max="260" width="0.85546875" customWidth="1"/>
    <col min="261" max="261" width="21.7109375" bestFit="1" customWidth="1"/>
    <col min="262" max="262" width="23.28515625" customWidth="1"/>
    <col min="263" max="263" width="4.140625" customWidth="1"/>
    <col min="265" max="265" width="28" customWidth="1"/>
    <col min="513" max="513" width="1.28515625" customWidth="1"/>
    <col min="514" max="514" width="47.7109375" customWidth="1"/>
    <col min="515" max="515" width="18.7109375" customWidth="1"/>
    <col min="516" max="516" width="0.85546875" customWidth="1"/>
    <col min="517" max="517" width="21.7109375" bestFit="1" customWidth="1"/>
    <col min="518" max="518" width="23.28515625" customWidth="1"/>
    <col min="519" max="519" width="4.140625" customWidth="1"/>
    <col min="521" max="521" width="28" customWidth="1"/>
    <col min="769" max="769" width="1.28515625" customWidth="1"/>
    <col min="770" max="770" width="47.7109375" customWidth="1"/>
    <col min="771" max="771" width="18.7109375" customWidth="1"/>
    <col min="772" max="772" width="0.85546875" customWidth="1"/>
    <col min="773" max="773" width="21.7109375" bestFit="1" customWidth="1"/>
    <col min="774" max="774" width="23.28515625" customWidth="1"/>
    <col min="775" max="775" width="4.140625" customWidth="1"/>
    <col min="777" max="777" width="28" customWidth="1"/>
    <col min="1025" max="1025" width="1.28515625" customWidth="1"/>
    <col min="1026" max="1026" width="47.7109375" customWidth="1"/>
    <col min="1027" max="1027" width="18.7109375" customWidth="1"/>
    <col min="1028" max="1028" width="0.85546875" customWidth="1"/>
    <col min="1029" max="1029" width="21.7109375" bestFit="1" customWidth="1"/>
    <col min="1030" max="1030" width="23.28515625" customWidth="1"/>
    <col min="1031" max="1031" width="4.140625" customWidth="1"/>
    <col min="1033" max="1033" width="28" customWidth="1"/>
    <col min="1281" max="1281" width="1.28515625" customWidth="1"/>
    <col min="1282" max="1282" width="47.7109375" customWidth="1"/>
    <col min="1283" max="1283" width="18.7109375" customWidth="1"/>
    <col min="1284" max="1284" width="0.85546875" customWidth="1"/>
    <col min="1285" max="1285" width="21.7109375" bestFit="1" customWidth="1"/>
    <col min="1286" max="1286" width="23.28515625" customWidth="1"/>
    <col min="1287" max="1287" width="4.140625" customWidth="1"/>
    <col min="1289" max="1289" width="28" customWidth="1"/>
    <col min="1537" max="1537" width="1.28515625" customWidth="1"/>
    <col min="1538" max="1538" width="47.7109375" customWidth="1"/>
    <col min="1539" max="1539" width="18.7109375" customWidth="1"/>
    <col min="1540" max="1540" width="0.85546875" customWidth="1"/>
    <col min="1541" max="1541" width="21.7109375" bestFit="1" customWidth="1"/>
    <col min="1542" max="1542" width="23.28515625" customWidth="1"/>
    <col min="1543" max="1543" width="4.140625" customWidth="1"/>
    <col min="1545" max="1545" width="28" customWidth="1"/>
    <col min="1793" max="1793" width="1.28515625" customWidth="1"/>
    <col min="1794" max="1794" width="47.7109375" customWidth="1"/>
    <col min="1795" max="1795" width="18.7109375" customWidth="1"/>
    <col min="1796" max="1796" width="0.85546875" customWidth="1"/>
    <col min="1797" max="1797" width="21.7109375" bestFit="1" customWidth="1"/>
    <col min="1798" max="1798" width="23.28515625" customWidth="1"/>
    <col min="1799" max="1799" width="4.140625" customWidth="1"/>
    <col min="1801" max="1801" width="28" customWidth="1"/>
    <col min="2049" max="2049" width="1.28515625" customWidth="1"/>
    <col min="2050" max="2050" width="47.7109375" customWidth="1"/>
    <col min="2051" max="2051" width="18.7109375" customWidth="1"/>
    <col min="2052" max="2052" width="0.85546875" customWidth="1"/>
    <col min="2053" max="2053" width="21.7109375" bestFit="1" customWidth="1"/>
    <col min="2054" max="2054" width="23.28515625" customWidth="1"/>
    <col min="2055" max="2055" width="4.140625" customWidth="1"/>
    <col min="2057" max="2057" width="28" customWidth="1"/>
    <col min="2305" max="2305" width="1.28515625" customWidth="1"/>
    <col min="2306" max="2306" width="47.7109375" customWidth="1"/>
    <col min="2307" max="2307" width="18.7109375" customWidth="1"/>
    <col min="2308" max="2308" width="0.85546875" customWidth="1"/>
    <col min="2309" max="2309" width="21.7109375" bestFit="1" customWidth="1"/>
    <col min="2310" max="2310" width="23.28515625" customWidth="1"/>
    <col min="2311" max="2311" width="4.140625" customWidth="1"/>
    <col min="2313" max="2313" width="28" customWidth="1"/>
    <col min="2561" max="2561" width="1.28515625" customWidth="1"/>
    <col min="2562" max="2562" width="47.7109375" customWidth="1"/>
    <col min="2563" max="2563" width="18.7109375" customWidth="1"/>
    <col min="2564" max="2564" width="0.85546875" customWidth="1"/>
    <col min="2565" max="2565" width="21.7109375" bestFit="1" customWidth="1"/>
    <col min="2566" max="2566" width="23.28515625" customWidth="1"/>
    <col min="2567" max="2567" width="4.140625" customWidth="1"/>
    <col min="2569" max="2569" width="28" customWidth="1"/>
    <col min="2817" max="2817" width="1.28515625" customWidth="1"/>
    <col min="2818" max="2818" width="47.7109375" customWidth="1"/>
    <col min="2819" max="2819" width="18.7109375" customWidth="1"/>
    <col min="2820" max="2820" width="0.85546875" customWidth="1"/>
    <col min="2821" max="2821" width="21.7109375" bestFit="1" customWidth="1"/>
    <col min="2822" max="2822" width="23.28515625" customWidth="1"/>
    <col min="2823" max="2823" width="4.140625" customWidth="1"/>
    <col min="2825" max="2825" width="28" customWidth="1"/>
    <col min="3073" max="3073" width="1.28515625" customWidth="1"/>
    <col min="3074" max="3074" width="47.7109375" customWidth="1"/>
    <col min="3075" max="3075" width="18.7109375" customWidth="1"/>
    <col min="3076" max="3076" width="0.85546875" customWidth="1"/>
    <col min="3077" max="3077" width="21.7109375" bestFit="1" customWidth="1"/>
    <col min="3078" max="3078" width="23.28515625" customWidth="1"/>
    <col min="3079" max="3079" width="4.140625" customWidth="1"/>
    <col min="3081" max="3081" width="28" customWidth="1"/>
    <col min="3329" max="3329" width="1.28515625" customWidth="1"/>
    <col min="3330" max="3330" width="47.7109375" customWidth="1"/>
    <col min="3331" max="3331" width="18.7109375" customWidth="1"/>
    <col min="3332" max="3332" width="0.85546875" customWidth="1"/>
    <col min="3333" max="3333" width="21.7109375" bestFit="1" customWidth="1"/>
    <col min="3334" max="3334" width="23.28515625" customWidth="1"/>
    <col min="3335" max="3335" width="4.140625" customWidth="1"/>
    <col min="3337" max="3337" width="28" customWidth="1"/>
    <col min="3585" max="3585" width="1.28515625" customWidth="1"/>
    <col min="3586" max="3586" width="47.7109375" customWidth="1"/>
    <col min="3587" max="3587" width="18.7109375" customWidth="1"/>
    <col min="3588" max="3588" width="0.85546875" customWidth="1"/>
    <col min="3589" max="3589" width="21.7109375" bestFit="1" customWidth="1"/>
    <col min="3590" max="3590" width="23.28515625" customWidth="1"/>
    <col min="3591" max="3591" width="4.140625" customWidth="1"/>
    <col min="3593" max="3593" width="28" customWidth="1"/>
    <col min="3841" max="3841" width="1.28515625" customWidth="1"/>
    <col min="3842" max="3842" width="47.7109375" customWidth="1"/>
    <col min="3843" max="3843" width="18.7109375" customWidth="1"/>
    <col min="3844" max="3844" width="0.85546875" customWidth="1"/>
    <col min="3845" max="3845" width="21.7109375" bestFit="1" customWidth="1"/>
    <col min="3846" max="3846" width="23.28515625" customWidth="1"/>
    <col min="3847" max="3847" width="4.140625" customWidth="1"/>
    <col min="3849" max="3849" width="28" customWidth="1"/>
    <col min="4097" max="4097" width="1.28515625" customWidth="1"/>
    <col min="4098" max="4098" width="47.7109375" customWidth="1"/>
    <col min="4099" max="4099" width="18.7109375" customWidth="1"/>
    <col min="4100" max="4100" width="0.85546875" customWidth="1"/>
    <col min="4101" max="4101" width="21.7109375" bestFit="1" customWidth="1"/>
    <col min="4102" max="4102" width="23.28515625" customWidth="1"/>
    <col min="4103" max="4103" width="4.140625" customWidth="1"/>
    <col min="4105" max="4105" width="28" customWidth="1"/>
    <col min="4353" max="4353" width="1.28515625" customWidth="1"/>
    <col min="4354" max="4354" width="47.7109375" customWidth="1"/>
    <col min="4355" max="4355" width="18.7109375" customWidth="1"/>
    <col min="4356" max="4356" width="0.85546875" customWidth="1"/>
    <col min="4357" max="4357" width="21.7109375" bestFit="1" customWidth="1"/>
    <col min="4358" max="4358" width="23.28515625" customWidth="1"/>
    <col min="4359" max="4359" width="4.140625" customWidth="1"/>
    <col min="4361" max="4361" width="28" customWidth="1"/>
    <col min="4609" max="4609" width="1.28515625" customWidth="1"/>
    <col min="4610" max="4610" width="47.7109375" customWidth="1"/>
    <col min="4611" max="4611" width="18.7109375" customWidth="1"/>
    <col min="4612" max="4612" width="0.85546875" customWidth="1"/>
    <col min="4613" max="4613" width="21.7109375" bestFit="1" customWidth="1"/>
    <col min="4614" max="4614" width="23.28515625" customWidth="1"/>
    <col min="4615" max="4615" width="4.140625" customWidth="1"/>
    <col min="4617" max="4617" width="28" customWidth="1"/>
    <col min="4865" max="4865" width="1.28515625" customWidth="1"/>
    <col min="4866" max="4866" width="47.7109375" customWidth="1"/>
    <col min="4867" max="4867" width="18.7109375" customWidth="1"/>
    <col min="4868" max="4868" width="0.85546875" customWidth="1"/>
    <col min="4869" max="4869" width="21.7109375" bestFit="1" customWidth="1"/>
    <col min="4870" max="4870" width="23.28515625" customWidth="1"/>
    <col min="4871" max="4871" width="4.140625" customWidth="1"/>
    <col min="4873" max="4873" width="28" customWidth="1"/>
    <col min="5121" max="5121" width="1.28515625" customWidth="1"/>
    <col min="5122" max="5122" width="47.7109375" customWidth="1"/>
    <col min="5123" max="5123" width="18.7109375" customWidth="1"/>
    <col min="5124" max="5124" width="0.85546875" customWidth="1"/>
    <col min="5125" max="5125" width="21.7109375" bestFit="1" customWidth="1"/>
    <col min="5126" max="5126" width="23.28515625" customWidth="1"/>
    <col min="5127" max="5127" width="4.140625" customWidth="1"/>
    <col min="5129" max="5129" width="28" customWidth="1"/>
    <col min="5377" max="5377" width="1.28515625" customWidth="1"/>
    <col min="5378" max="5378" width="47.7109375" customWidth="1"/>
    <col min="5379" max="5379" width="18.7109375" customWidth="1"/>
    <col min="5380" max="5380" width="0.85546875" customWidth="1"/>
    <col min="5381" max="5381" width="21.7109375" bestFit="1" customWidth="1"/>
    <col min="5382" max="5382" width="23.28515625" customWidth="1"/>
    <col min="5383" max="5383" width="4.140625" customWidth="1"/>
    <col min="5385" max="5385" width="28" customWidth="1"/>
    <col min="5633" max="5633" width="1.28515625" customWidth="1"/>
    <col min="5634" max="5634" width="47.7109375" customWidth="1"/>
    <col min="5635" max="5635" width="18.7109375" customWidth="1"/>
    <col min="5636" max="5636" width="0.85546875" customWidth="1"/>
    <col min="5637" max="5637" width="21.7109375" bestFit="1" customWidth="1"/>
    <col min="5638" max="5638" width="23.28515625" customWidth="1"/>
    <col min="5639" max="5639" width="4.140625" customWidth="1"/>
    <col min="5641" max="5641" width="28" customWidth="1"/>
    <col min="5889" max="5889" width="1.28515625" customWidth="1"/>
    <col min="5890" max="5890" width="47.7109375" customWidth="1"/>
    <col min="5891" max="5891" width="18.7109375" customWidth="1"/>
    <col min="5892" max="5892" width="0.85546875" customWidth="1"/>
    <col min="5893" max="5893" width="21.7109375" bestFit="1" customWidth="1"/>
    <col min="5894" max="5894" width="23.28515625" customWidth="1"/>
    <col min="5895" max="5895" width="4.140625" customWidth="1"/>
    <col min="5897" max="5897" width="28" customWidth="1"/>
    <col min="6145" max="6145" width="1.28515625" customWidth="1"/>
    <col min="6146" max="6146" width="47.7109375" customWidth="1"/>
    <col min="6147" max="6147" width="18.7109375" customWidth="1"/>
    <col min="6148" max="6148" width="0.85546875" customWidth="1"/>
    <col min="6149" max="6149" width="21.7109375" bestFit="1" customWidth="1"/>
    <col min="6150" max="6150" width="23.28515625" customWidth="1"/>
    <col min="6151" max="6151" width="4.140625" customWidth="1"/>
    <col min="6153" max="6153" width="28" customWidth="1"/>
    <col min="6401" max="6401" width="1.28515625" customWidth="1"/>
    <col min="6402" max="6402" width="47.7109375" customWidth="1"/>
    <col min="6403" max="6403" width="18.7109375" customWidth="1"/>
    <col min="6404" max="6404" width="0.85546875" customWidth="1"/>
    <col min="6405" max="6405" width="21.7109375" bestFit="1" customWidth="1"/>
    <col min="6406" max="6406" width="23.28515625" customWidth="1"/>
    <col min="6407" max="6407" width="4.140625" customWidth="1"/>
    <col min="6409" max="6409" width="28" customWidth="1"/>
    <col min="6657" max="6657" width="1.28515625" customWidth="1"/>
    <col min="6658" max="6658" width="47.7109375" customWidth="1"/>
    <col min="6659" max="6659" width="18.7109375" customWidth="1"/>
    <col min="6660" max="6660" width="0.85546875" customWidth="1"/>
    <col min="6661" max="6661" width="21.7109375" bestFit="1" customWidth="1"/>
    <col min="6662" max="6662" width="23.28515625" customWidth="1"/>
    <col min="6663" max="6663" width="4.140625" customWidth="1"/>
    <col min="6665" max="6665" width="28" customWidth="1"/>
    <col min="6913" max="6913" width="1.28515625" customWidth="1"/>
    <col min="6914" max="6914" width="47.7109375" customWidth="1"/>
    <col min="6915" max="6915" width="18.7109375" customWidth="1"/>
    <col min="6916" max="6916" width="0.85546875" customWidth="1"/>
    <col min="6917" max="6917" width="21.7109375" bestFit="1" customWidth="1"/>
    <col min="6918" max="6918" width="23.28515625" customWidth="1"/>
    <col min="6919" max="6919" width="4.140625" customWidth="1"/>
    <col min="6921" max="6921" width="28" customWidth="1"/>
    <col min="7169" max="7169" width="1.28515625" customWidth="1"/>
    <col min="7170" max="7170" width="47.7109375" customWidth="1"/>
    <col min="7171" max="7171" width="18.7109375" customWidth="1"/>
    <col min="7172" max="7172" width="0.85546875" customWidth="1"/>
    <col min="7173" max="7173" width="21.7109375" bestFit="1" customWidth="1"/>
    <col min="7174" max="7174" width="23.28515625" customWidth="1"/>
    <col min="7175" max="7175" width="4.140625" customWidth="1"/>
    <col min="7177" max="7177" width="28" customWidth="1"/>
    <col min="7425" max="7425" width="1.28515625" customWidth="1"/>
    <col min="7426" max="7426" width="47.7109375" customWidth="1"/>
    <col min="7427" max="7427" width="18.7109375" customWidth="1"/>
    <col min="7428" max="7428" width="0.85546875" customWidth="1"/>
    <col min="7429" max="7429" width="21.7109375" bestFit="1" customWidth="1"/>
    <col min="7430" max="7430" width="23.28515625" customWidth="1"/>
    <col min="7431" max="7431" width="4.140625" customWidth="1"/>
    <col min="7433" max="7433" width="28" customWidth="1"/>
    <col min="7681" max="7681" width="1.28515625" customWidth="1"/>
    <col min="7682" max="7682" width="47.7109375" customWidth="1"/>
    <col min="7683" max="7683" width="18.7109375" customWidth="1"/>
    <col min="7684" max="7684" width="0.85546875" customWidth="1"/>
    <col min="7685" max="7685" width="21.7109375" bestFit="1" customWidth="1"/>
    <col min="7686" max="7686" width="23.28515625" customWidth="1"/>
    <col min="7687" max="7687" width="4.140625" customWidth="1"/>
    <col min="7689" max="7689" width="28" customWidth="1"/>
    <col min="7937" max="7937" width="1.28515625" customWidth="1"/>
    <col min="7938" max="7938" width="47.7109375" customWidth="1"/>
    <col min="7939" max="7939" width="18.7109375" customWidth="1"/>
    <col min="7940" max="7940" width="0.85546875" customWidth="1"/>
    <col min="7941" max="7941" width="21.7109375" bestFit="1" customWidth="1"/>
    <col min="7942" max="7942" width="23.28515625" customWidth="1"/>
    <col min="7943" max="7943" width="4.140625" customWidth="1"/>
    <col min="7945" max="7945" width="28" customWidth="1"/>
    <col min="8193" max="8193" width="1.28515625" customWidth="1"/>
    <col min="8194" max="8194" width="47.7109375" customWidth="1"/>
    <col min="8195" max="8195" width="18.7109375" customWidth="1"/>
    <col min="8196" max="8196" width="0.85546875" customWidth="1"/>
    <col min="8197" max="8197" width="21.7109375" bestFit="1" customWidth="1"/>
    <col min="8198" max="8198" width="23.28515625" customWidth="1"/>
    <col min="8199" max="8199" width="4.140625" customWidth="1"/>
    <col min="8201" max="8201" width="28" customWidth="1"/>
    <col min="8449" max="8449" width="1.28515625" customWidth="1"/>
    <col min="8450" max="8450" width="47.7109375" customWidth="1"/>
    <col min="8451" max="8451" width="18.7109375" customWidth="1"/>
    <col min="8452" max="8452" width="0.85546875" customWidth="1"/>
    <col min="8453" max="8453" width="21.7109375" bestFit="1" customWidth="1"/>
    <col min="8454" max="8454" width="23.28515625" customWidth="1"/>
    <col min="8455" max="8455" width="4.140625" customWidth="1"/>
    <col min="8457" max="8457" width="28" customWidth="1"/>
    <col min="8705" max="8705" width="1.28515625" customWidth="1"/>
    <col min="8706" max="8706" width="47.7109375" customWidth="1"/>
    <col min="8707" max="8707" width="18.7109375" customWidth="1"/>
    <col min="8708" max="8708" width="0.85546875" customWidth="1"/>
    <col min="8709" max="8709" width="21.7109375" bestFit="1" customWidth="1"/>
    <col min="8710" max="8710" width="23.28515625" customWidth="1"/>
    <col min="8711" max="8711" width="4.140625" customWidth="1"/>
    <col min="8713" max="8713" width="28" customWidth="1"/>
    <col min="8961" max="8961" width="1.28515625" customWidth="1"/>
    <col min="8962" max="8962" width="47.7109375" customWidth="1"/>
    <col min="8963" max="8963" width="18.7109375" customWidth="1"/>
    <col min="8964" max="8964" width="0.85546875" customWidth="1"/>
    <col min="8965" max="8965" width="21.7109375" bestFit="1" customWidth="1"/>
    <col min="8966" max="8966" width="23.28515625" customWidth="1"/>
    <col min="8967" max="8967" width="4.140625" customWidth="1"/>
    <col min="8969" max="8969" width="28" customWidth="1"/>
    <col min="9217" max="9217" width="1.28515625" customWidth="1"/>
    <col min="9218" max="9218" width="47.7109375" customWidth="1"/>
    <col min="9219" max="9219" width="18.7109375" customWidth="1"/>
    <col min="9220" max="9220" width="0.85546875" customWidth="1"/>
    <col min="9221" max="9221" width="21.7109375" bestFit="1" customWidth="1"/>
    <col min="9222" max="9222" width="23.28515625" customWidth="1"/>
    <col min="9223" max="9223" width="4.140625" customWidth="1"/>
    <col min="9225" max="9225" width="28" customWidth="1"/>
    <col min="9473" max="9473" width="1.28515625" customWidth="1"/>
    <col min="9474" max="9474" width="47.7109375" customWidth="1"/>
    <col min="9475" max="9475" width="18.7109375" customWidth="1"/>
    <col min="9476" max="9476" width="0.85546875" customWidth="1"/>
    <col min="9477" max="9477" width="21.7109375" bestFit="1" customWidth="1"/>
    <col min="9478" max="9478" width="23.28515625" customWidth="1"/>
    <col min="9479" max="9479" width="4.140625" customWidth="1"/>
    <col min="9481" max="9481" width="28" customWidth="1"/>
    <col min="9729" max="9729" width="1.28515625" customWidth="1"/>
    <col min="9730" max="9730" width="47.7109375" customWidth="1"/>
    <col min="9731" max="9731" width="18.7109375" customWidth="1"/>
    <col min="9732" max="9732" width="0.85546875" customWidth="1"/>
    <col min="9733" max="9733" width="21.7109375" bestFit="1" customWidth="1"/>
    <col min="9734" max="9734" width="23.28515625" customWidth="1"/>
    <col min="9735" max="9735" width="4.140625" customWidth="1"/>
    <col min="9737" max="9737" width="28" customWidth="1"/>
    <col min="9985" max="9985" width="1.28515625" customWidth="1"/>
    <col min="9986" max="9986" width="47.7109375" customWidth="1"/>
    <col min="9987" max="9987" width="18.7109375" customWidth="1"/>
    <col min="9988" max="9988" width="0.85546875" customWidth="1"/>
    <col min="9989" max="9989" width="21.7109375" bestFit="1" customWidth="1"/>
    <col min="9990" max="9990" width="23.28515625" customWidth="1"/>
    <col min="9991" max="9991" width="4.140625" customWidth="1"/>
    <col min="9993" max="9993" width="28" customWidth="1"/>
    <col min="10241" max="10241" width="1.28515625" customWidth="1"/>
    <col min="10242" max="10242" width="47.7109375" customWidth="1"/>
    <col min="10243" max="10243" width="18.7109375" customWidth="1"/>
    <col min="10244" max="10244" width="0.85546875" customWidth="1"/>
    <col min="10245" max="10245" width="21.7109375" bestFit="1" customWidth="1"/>
    <col min="10246" max="10246" width="23.28515625" customWidth="1"/>
    <col min="10247" max="10247" width="4.140625" customWidth="1"/>
    <col min="10249" max="10249" width="28" customWidth="1"/>
    <col min="10497" max="10497" width="1.28515625" customWidth="1"/>
    <col min="10498" max="10498" width="47.7109375" customWidth="1"/>
    <col min="10499" max="10499" width="18.7109375" customWidth="1"/>
    <col min="10500" max="10500" width="0.85546875" customWidth="1"/>
    <col min="10501" max="10501" width="21.7109375" bestFit="1" customWidth="1"/>
    <col min="10502" max="10502" width="23.28515625" customWidth="1"/>
    <col min="10503" max="10503" width="4.140625" customWidth="1"/>
    <col min="10505" max="10505" width="28" customWidth="1"/>
    <col min="10753" max="10753" width="1.28515625" customWidth="1"/>
    <col min="10754" max="10754" width="47.7109375" customWidth="1"/>
    <col min="10755" max="10755" width="18.7109375" customWidth="1"/>
    <col min="10756" max="10756" width="0.85546875" customWidth="1"/>
    <col min="10757" max="10757" width="21.7109375" bestFit="1" customWidth="1"/>
    <col min="10758" max="10758" width="23.28515625" customWidth="1"/>
    <col min="10759" max="10759" width="4.140625" customWidth="1"/>
    <col min="10761" max="10761" width="28" customWidth="1"/>
    <col min="11009" max="11009" width="1.28515625" customWidth="1"/>
    <col min="11010" max="11010" width="47.7109375" customWidth="1"/>
    <col min="11011" max="11011" width="18.7109375" customWidth="1"/>
    <col min="11012" max="11012" width="0.85546875" customWidth="1"/>
    <col min="11013" max="11013" width="21.7109375" bestFit="1" customWidth="1"/>
    <col min="11014" max="11014" width="23.28515625" customWidth="1"/>
    <col min="11015" max="11015" width="4.140625" customWidth="1"/>
    <col min="11017" max="11017" width="28" customWidth="1"/>
    <col min="11265" max="11265" width="1.28515625" customWidth="1"/>
    <col min="11266" max="11266" width="47.7109375" customWidth="1"/>
    <col min="11267" max="11267" width="18.7109375" customWidth="1"/>
    <col min="11268" max="11268" width="0.85546875" customWidth="1"/>
    <col min="11269" max="11269" width="21.7109375" bestFit="1" customWidth="1"/>
    <col min="11270" max="11270" width="23.28515625" customWidth="1"/>
    <col min="11271" max="11271" width="4.140625" customWidth="1"/>
    <col min="11273" max="11273" width="28" customWidth="1"/>
    <col min="11521" max="11521" width="1.28515625" customWidth="1"/>
    <col min="11522" max="11522" width="47.7109375" customWidth="1"/>
    <col min="11523" max="11523" width="18.7109375" customWidth="1"/>
    <col min="11524" max="11524" width="0.85546875" customWidth="1"/>
    <col min="11525" max="11525" width="21.7109375" bestFit="1" customWidth="1"/>
    <col min="11526" max="11526" width="23.28515625" customWidth="1"/>
    <col min="11527" max="11527" width="4.140625" customWidth="1"/>
    <col min="11529" max="11529" width="28" customWidth="1"/>
    <col min="11777" max="11777" width="1.28515625" customWidth="1"/>
    <col min="11778" max="11778" width="47.7109375" customWidth="1"/>
    <col min="11779" max="11779" width="18.7109375" customWidth="1"/>
    <col min="11780" max="11780" width="0.85546875" customWidth="1"/>
    <col min="11781" max="11781" width="21.7109375" bestFit="1" customWidth="1"/>
    <col min="11782" max="11782" width="23.28515625" customWidth="1"/>
    <col min="11783" max="11783" width="4.140625" customWidth="1"/>
    <col min="11785" max="11785" width="28" customWidth="1"/>
    <col min="12033" max="12033" width="1.28515625" customWidth="1"/>
    <col min="12034" max="12034" width="47.7109375" customWidth="1"/>
    <col min="12035" max="12035" width="18.7109375" customWidth="1"/>
    <col min="12036" max="12036" width="0.85546875" customWidth="1"/>
    <col min="12037" max="12037" width="21.7109375" bestFit="1" customWidth="1"/>
    <col min="12038" max="12038" width="23.28515625" customWidth="1"/>
    <col min="12039" max="12039" width="4.140625" customWidth="1"/>
    <col min="12041" max="12041" width="28" customWidth="1"/>
    <col min="12289" max="12289" width="1.28515625" customWidth="1"/>
    <col min="12290" max="12290" width="47.7109375" customWidth="1"/>
    <col min="12291" max="12291" width="18.7109375" customWidth="1"/>
    <col min="12292" max="12292" width="0.85546875" customWidth="1"/>
    <col min="12293" max="12293" width="21.7109375" bestFit="1" customWidth="1"/>
    <col min="12294" max="12294" width="23.28515625" customWidth="1"/>
    <col min="12295" max="12295" width="4.140625" customWidth="1"/>
    <col min="12297" max="12297" width="28" customWidth="1"/>
    <col min="12545" max="12545" width="1.28515625" customWidth="1"/>
    <col min="12546" max="12546" width="47.7109375" customWidth="1"/>
    <col min="12547" max="12547" width="18.7109375" customWidth="1"/>
    <col min="12548" max="12548" width="0.85546875" customWidth="1"/>
    <col min="12549" max="12549" width="21.7109375" bestFit="1" customWidth="1"/>
    <col min="12550" max="12550" width="23.28515625" customWidth="1"/>
    <col min="12551" max="12551" width="4.140625" customWidth="1"/>
    <col min="12553" max="12553" width="28" customWidth="1"/>
    <col min="12801" max="12801" width="1.28515625" customWidth="1"/>
    <col min="12802" max="12802" width="47.7109375" customWidth="1"/>
    <col min="12803" max="12803" width="18.7109375" customWidth="1"/>
    <col min="12804" max="12804" width="0.85546875" customWidth="1"/>
    <col min="12805" max="12805" width="21.7109375" bestFit="1" customWidth="1"/>
    <col min="12806" max="12806" width="23.28515625" customWidth="1"/>
    <col min="12807" max="12807" width="4.140625" customWidth="1"/>
    <col min="12809" max="12809" width="28" customWidth="1"/>
    <col min="13057" max="13057" width="1.28515625" customWidth="1"/>
    <col min="13058" max="13058" width="47.7109375" customWidth="1"/>
    <col min="13059" max="13059" width="18.7109375" customWidth="1"/>
    <col min="13060" max="13060" width="0.85546875" customWidth="1"/>
    <col min="13061" max="13061" width="21.7109375" bestFit="1" customWidth="1"/>
    <col min="13062" max="13062" width="23.28515625" customWidth="1"/>
    <col min="13063" max="13063" width="4.140625" customWidth="1"/>
    <col min="13065" max="13065" width="28" customWidth="1"/>
    <col min="13313" max="13313" width="1.28515625" customWidth="1"/>
    <col min="13314" max="13314" width="47.7109375" customWidth="1"/>
    <col min="13315" max="13315" width="18.7109375" customWidth="1"/>
    <col min="13316" max="13316" width="0.85546875" customWidth="1"/>
    <col min="13317" max="13317" width="21.7109375" bestFit="1" customWidth="1"/>
    <col min="13318" max="13318" width="23.28515625" customWidth="1"/>
    <col min="13319" max="13319" width="4.140625" customWidth="1"/>
    <col min="13321" max="13321" width="28" customWidth="1"/>
    <col min="13569" max="13569" width="1.28515625" customWidth="1"/>
    <col min="13570" max="13570" width="47.7109375" customWidth="1"/>
    <col min="13571" max="13571" width="18.7109375" customWidth="1"/>
    <col min="13572" max="13572" width="0.85546875" customWidth="1"/>
    <col min="13573" max="13573" width="21.7109375" bestFit="1" customWidth="1"/>
    <col min="13574" max="13574" width="23.28515625" customWidth="1"/>
    <col min="13575" max="13575" width="4.140625" customWidth="1"/>
    <col min="13577" max="13577" width="28" customWidth="1"/>
    <col min="13825" max="13825" width="1.28515625" customWidth="1"/>
    <col min="13826" max="13826" width="47.7109375" customWidth="1"/>
    <col min="13827" max="13827" width="18.7109375" customWidth="1"/>
    <col min="13828" max="13828" width="0.85546875" customWidth="1"/>
    <col min="13829" max="13829" width="21.7109375" bestFit="1" customWidth="1"/>
    <col min="13830" max="13830" width="23.28515625" customWidth="1"/>
    <col min="13831" max="13831" width="4.140625" customWidth="1"/>
    <col min="13833" max="13833" width="28" customWidth="1"/>
    <col min="14081" max="14081" width="1.28515625" customWidth="1"/>
    <col min="14082" max="14082" width="47.7109375" customWidth="1"/>
    <col min="14083" max="14083" width="18.7109375" customWidth="1"/>
    <col min="14084" max="14084" width="0.85546875" customWidth="1"/>
    <col min="14085" max="14085" width="21.7109375" bestFit="1" customWidth="1"/>
    <col min="14086" max="14086" width="23.28515625" customWidth="1"/>
    <col min="14087" max="14087" width="4.140625" customWidth="1"/>
    <col min="14089" max="14089" width="28" customWidth="1"/>
    <col min="14337" max="14337" width="1.28515625" customWidth="1"/>
    <col min="14338" max="14338" width="47.7109375" customWidth="1"/>
    <col min="14339" max="14339" width="18.7109375" customWidth="1"/>
    <col min="14340" max="14340" width="0.85546875" customWidth="1"/>
    <col min="14341" max="14341" width="21.7109375" bestFit="1" customWidth="1"/>
    <col min="14342" max="14342" width="23.28515625" customWidth="1"/>
    <col min="14343" max="14343" width="4.140625" customWidth="1"/>
    <col min="14345" max="14345" width="28" customWidth="1"/>
    <col min="14593" max="14593" width="1.28515625" customWidth="1"/>
    <col min="14594" max="14594" width="47.7109375" customWidth="1"/>
    <col min="14595" max="14595" width="18.7109375" customWidth="1"/>
    <col min="14596" max="14596" width="0.85546875" customWidth="1"/>
    <col min="14597" max="14597" width="21.7109375" bestFit="1" customWidth="1"/>
    <col min="14598" max="14598" width="23.28515625" customWidth="1"/>
    <col min="14599" max="14599" width="4.140625" customWidth="1"/>
    <col min="14601" max="14601" width="28" customWidth="1"/>
    <col min="14849" max="14849" width="1.28515625" customWidth="1"/>
    <col min="14850" max="14850" width="47.7109375" customWidth="1"/>
    <col min="14851" max="14851" width="18.7109375" customWidth="1"/>
    <col min="14852" max="14852" width="0.85546875" customWidth="1"/>
    <col min="14853" max="14853" width="21.7109375" bestFit="1" customWidth="1"/>
    <col min="14854" max="14854" width="23.28515625" customWidth="1"/>
    <col min="14855" max="14855" width="4.140625" customWidth="1"/>
    <col min="14857" max="14857" width="28" customWidth="1"/>
    <col min="15105" max="15105" width="1.28515625" customWidth="1"/>
    <col min="15106" max="15106" width="47.7109375" customWidth="1"/>
    <col min="15107" max="15107" width="18.7109375" customWidth="1"/>
    <col min="15108" max="15108" width="0.85546875" customWidth="1"/>
    <col min="15109" max="15109" width="21.7109375" bestFit="1" customWidth="1"/>
    <col min="15110" max="15110" width="23.28515625" customWidth="1"/>
    <col min="15111" max="15111" width="4.140625" customWidth="1"/>
    <col min="15113" max="15113" width="28" customWidth="1"/>
    <col min="15361" max="15361" width="1.28515625" customWidth="1"/>
    <col min="15362" max="15362" width="47.7109375" customWidth="1"/>
    <col min="15363" max="15363" width="18.7109375" customWidth="1"/>
    <col min="15364" max="15364" width="0.85546875" customWidth="1"/>
    <col min="15365" max="15365" width="21.7109375" bestFit="1" customWidth="1"/>
    <col min="15366" max="15366" width="23.28515625" customWidth="1"/>
    <col min="15367" max="15367" width="4.140625" customWidth="1"/>
    <col min="15369" max="15369" width="28" customWidth="1"/>
    <col min="15617" max="15617" width="1.28515625" customWidth="1"/>
    <col min="15618" max="15618" width="47.7109375" customWidth="1"/>
    <col min="15619" max="15619" width="18.7109375" customWidth="1"/>
    <col min="15620" max="15620" width="0.85546875" customWidth="1"/>
    <col min="15621" max="15621" width="21.7109375" bestFit="1" customWidth="1"/>
    <col min="15622" max="15622" width="23.28515625" customWidth="1"/>
    <col min="15623" max="15623" width="4.140625" customWidth="1"/>
    <col min="15625" max="15625" width="28" customWidth="1"/>
    <col min="15873" max="15873" width="1.28515625" customWidth="1"/>
    <col min="15874" max="15874" width="47.7109375" customWidth="1"/>
    <col min="15875" max="15875" width="18.7109375" customWidth="1"/>
    <col min="15876" max="15876" width="0.85546875" customWidth="1"/>
    <col min="15877" max="15877" width="21.7109375" bestFit="1" customWidth="1"/>
    <col min="15878" max="15878" width="23.28515625" customWidth="1"/>
    <col min="15879" max="15879" width="4.140625" customWidth="1"/>
    <col min="15881" max="15881" width="28" customWidth="1"/>
    <col min="16129" max="16129" width="1.28515625" customWidth="1"/>
    <col min="16130" max="16130" width="47.7109375" customWidth="1"/>
    <col min="16131" max="16131" width="18.7109375" customWidth="1"/>
    <col min="16132" max="16132" width="0.85546875" customWidth="1"/>
    <col min="16133" max="16133" width="21.7109375" bestFit="1" customWidth="1"/>
    <col min="16134" max="16134" width="23.28515625" customWidth="1"/>
    <col min="16135" max="16135" width="4.140625" customWidth="1"/>
    <col min="16137" max="16137" width="28" customWidth="1"/>
  </cols>
  <sheetData>
    <row r="1" spans="2:7" ht="18" x14ac:dyDescent="0.25">
      <c r="B1" s="1" t="s">
        <v>0</v>
      </c>
      <c r="C1" s="2"/>
      <c r="D1" s="2"/>
      <c r="E1" s="2"/>
      <c r="F1" s="2"/>
    </row>
    <row r="2" spans="2:7" ht="15.75" x14ac:dyDescent="0.25">
      <c r="B2" s="3" t="s">
        <v>1</v>
      </c>
      <c r="C2" s="3"/>
      <c r="D2" s="3"/>
      <c r="E2" s="3"/>
      <c r="F2" s="3"/>
      <c r="G2" s="3"/>
    </row>
    <row r="3" spans="2:7" ht="15.75" x14ac:dyDescent="0.25">
      <c r="B3" s="4" t="s">
        <v>2</v>
      </c>
      <c r="C3" s="2"/>
      <c r="D3" s="2"/>
      <c r="E3" s="2"/>
      <c r="F3" s="2"/>
    </row>
    <row r="4" spans="2:7" ht="15" x14ac:dyDescent="0.2">
      <c r="B4" s="5"/>
      <c r="C4" s="6"/>
      <c r="D4" s="6"/>
      <c r="E4" s="6"/>
      <c r="F4" s="6"/>
    </row>
    <row r="5" spans="2:7" ht="18.75" customHeight="1" x14ac:dyDescent="0.25">
      <c r="B5" s="7"/>
      <c r="C5" s="8"/>
      <c r="D5" s="9"/>
      <c r="E5" s="34" t="s">
        <v>22</v>
      </c>
      <c r="F5" s="35"/>
    </row>
    <row r="6" spans="2:7" ht="18.75" customHeight="1" x14ac:dyDescent="0.25">
      <c r="B6" s="10"/>
      <c r="C6" s="6"/>
      <c r="D6" s="6"/>
      <c r="E6" s="11">
        <v>43830</v>
      </c>
      <c r="F6" s="11">
        <v>43465</v>
      </c>
    </row>
    <row r="7" spans="2:7" ht="15.75" x14ac:dyDescent="0.25">
      <c r="B7" s="12"/>
      <c r="C7" s="6"/>
      <c r="D7" s="6"/>
      <c r="E7" s="13"/>
      <c r="F7" s="13"/>
    </row>
    <row r="8" spans="2:7" ht="16.5" customHeight="1" x14ac:dyDescent="0.2">
      <c r="B8" s="14" t="s">
        <v>3</v>
      </c>
      <c r="C8" s="6"/>
      <c r="D8" s="6"/>
      <c r="E8" s="15">
        <v>498004123569</v>
      </c>
      <c r="F8" s="15">
        <v>542305658317</v>
      </c>
    </row>
    <row r="9" spans="2:7" ht="16.5" customHeight="1" x14ac:dyDescent="0.2">
      <c r="B9" s="14"/>
      <c r="C9" s="6"/>
      <c r="D9" s="6"/>
      <c r="E9" s="15"/>
      <c r="F9" s="15"/>
    </row>
    <row r="10" spans="2:7" ht="16.5" customHeight="1" x14ac:dyDescent="0.2">
      <c r="B10" s="14" t="s">
        <v>4</v>
      </c>
      <c r="C10" s="6"/>
      <c r="D10" s="6"/>
      <c r="E10" s="15">
        <v>3973672240</v>
      </c>
      <c r="F10" s="15">
        <v>2728374615</v>
      </c>
    </row>
    <row r="11" spans="2:7" ht="16.5" customHeight="1" x14ac:dyDescent="0.2">
      <c r="B11" s="14"/>
      <c r="C11" s="6"/>
      <c r="D11" s="6"/>
      <c r="E11" s="15"/>
      <c r="F11" s="15"/>
    </row>
    <row r="12" spans="2:7" ht="16.5" customHeight="1" x14ac:dyDescent="0.2">
      <c r="B12" s="14" t="s">
        <v>5</v>
      </c>
      <c r="E12" s="16">
        <v>-368842627420</v>
      </c>
      <c r="F12" s="16">
        <v>-409110428119</v>
      </c>
    </row>
    <row r="13" spans="2:7" ht="16.5" customHeight="1" x14ac:dyDescent="0.2">
      <c r="B13" s="14"/>
      <c r="C13" s="6"/>
      <c r="D13" s="6"/>
      <c r="E13" s="16"/>
      <c r="F13" s="16"/>
    </row>
    <row r="14" spans="2:7" ht="16.5" customHeight="1" x14ac:dyDescent="0.2">
      <c r="B14" s="14" t="s">
        <v>6</v>
      </c>
      <c r="C14" s="6"/>
      <c r="D14" s="6"/>
      <c r="E14" s="16">
        <v>-49343645735</v>
      </c>
      <c r="F14" s="16">
        <v>-46042822732</v>
      </c>
    </row>
    <row r="15" spans="2:7" ht="16.5" customHeight="1" x14ac:dyDescent="0.2">
      <c r="B15" s="14"/>
      <c r="E15" s="16"/>
      <c r="F15" s="16"/>
    </row>
    <row r="16" spans="2:7" ht="16.5" customHeight="1" x14ac:dyDescent="0.2">
      <c r="B16" s="14" t="s">
        <v>7</v>
      </c>
      <c r="C16" s="17"/>
      <c r="D16" s="17"/>
      <c r="E16" s="16">
        <v>-20689102588</v>
      </c>
      <c r="F16" s="16">
        <v>-11513427150</v>
      </c>
    </row>
    <row r="17" spans="2:8" ht="16.5" customHeight="1" x14ac:dyDescent="0.2">
      <c r="B17" s="14"/>
      <c r="C17" s="17"/>
      <c r="D17" s="17"/>
      <c r="E17" s="16"/>
      <c r="F17" s="16"/>
    </row>
    <row r="18" spans="2:8" ht="16.5" customHeight="1" x14ac:dyDescent="0.2">
      <c r="B18" s="14" t="s">
        <v>8</v>
      </c>
      <c r="C18" s="17"/>
      <c r="D18" s="17"/>
      <c r="E18" s="16">
        <v>-29960598121</v>
      </c>
      <c r="F18" s="16">
        <v>-34816919050</v>
      </c>
    </row>
    <row r="19" spans="2:8" ht="16.5" customHeight="1" x14ac:dyDescent="0.2">
      <c r="B19" s="14"/>
      <c r="C19" s="17"/>
      <c r="D19" s="17"/>
      <c r="E19" s="18"/>
      <c r="F19" s="18"/>
    </row>
    <row r="20" spans="2:8" ht="21.75" customHeight="1" x14ac:dyDescent="0.25">
      <c r="B20" s="12" t="s">
        <v>9</v>
      </c>
      <c r="C20" s="17"/>
      <c r="D20" s="17"/>
      <c r="E20" s="19">
        <f>SUM(E8:E18)</f>
        <v>33141821945</v>
      </c>
      <c r="F20" s="19">
        <f>SUM(F8:F18)</f>
        <v>43550435881</v>
      </c>
    </row>
    <row r="21" spans="2:8" ht="16.5" customHeight="1" x14ac:dyDescent="0.25">
      <c r="B21" s="12"/>
      <c r="C21" s="17"/>
      <c r="D21" s="17"/>
      <c r="E21" s="15"/>
      <c r="F21" s="15"/>
    </row>
    <row r="22" spans="2:8" ht="16.5" customHeight="1" x14ac:dyDescent="0.2">
      <c r="B22" s="14" t="s">
        <v>10</v>
      </c>
      <c r="C22" s="17"/>
      <c r="D22" s="17"/>
      <c r="E22" s="16">
        <v>2927899742</v>
      </c>
      <c r="F22" s="16">
        <v>9042240356</v>
      </c>
    </row>
    <row r="23" spans="2:8" ht="16.5" customHeight="1" x14ac:dyDescent="0.2">
      <c r="B23" s="14" t="s">
        <v>11</v>
      </c>
      <c r="C23" s="17"/>
      <c r="D23" s="17"/>
      <c r="E23" s="16">
        <v>-1609494870</v>
      </c>
      <c r="F23" s="16">
        <v>-2357277173</v>
      </c>
    </row>
    <row r="24" spans="2:8" ht="16.5" customHeight="1" x14ac:dyDescent="0.2">
      <c r="B24" s="14"/>
      <c r="C24" s="17"/>
      <c r="D24" s="17"/>
      <c r="E24" s="20"/>
      <c r="F24" s="20"/>
    </row>
    <row r="25" spans="2:8" ht="16.5" customHeight="1" x14ac:dyDescent="0.25">
      <c r="B25" s="12" t="s">
        <v>12</v>
      </c>
      <c r="C25" s="17"/>
      <c r="D25" s="17"/>
      <c r="E25" s="16">
        <f>+E20+E22+E23</f>
        <v>34460226817</v>
      </c>
      <c r="F25" s="16">
        <f>+F20+F22+F23</f>
        <v>50235399064</v>
      </c>
    </row>
    <row r="26" spans="2:8" ht="16.5" customHeight="1" x14ac:dyDescent="0.25">
      <c r="B26" s="12"/>
      <c r="C26" s="17"/>
      <c r="D26" s="17"/>
      <c r="E26" s="16"/>
      <c r="F26" s="16"/>
    </row>
    <row r="27" spans="2:8" ht="16.5" customHeight="1" x14ac:dyDescent="0.2">
      <c r="B27" s="14" t="s">
        <v>13</v>
      </c>
      <c r="C27" s="17"/>
      <c r="D27" s="17"/>
      <c r="E27" s="16">
        <v>-3879824292</v>
      </c>
      <c r="F27" s="16">
        <v>-5447132770</v>
      </c>
    </row>
    <row r="28" spans="2:8" ht="16.5" customHeight="1" x14ac:dyDescent="0.2">
      <c r="B28" s="14"/>
      <c r="C28" s="17"/>
      <c r="D28" s="17"/>
      <c r="E28" s="20"/>
      <c r="F28" s="20"/>
    </row>
    <row r="29" spans="2:8" ht="21.75" customHeight="1" thickBot="1" x14ac:dyDescent="0.3">
      <c r="B29" s="21" t="s">
        <v>21</v>
      </c>
      <c r="C29" s="22"/>
      <c r="D29" s="22"/>
      <c r="E29" s="23">
        <f>+E25+E27</f>
        <v>30580402525</v>
      </c>
      <c r="F29" s="23">
        <f>+F25+F27</f>
        <v>44788266294</v>
      </c>
    </row>
    <row r="30" spans="2:8" ht="15.75" thickTop="1" x14ac:dyDescent="0.2">
      <c r="B30" s="5"/>
      <c r="C30" s="17"/>
      <c r="D30" s="17"/>
      <c r="E30" s="6"/>
      <c r="F30" s="6"/>
    </row>
    <row r="31" spans="2:8" ht="18" x14ac:dyDescent="0.25">
      <c r="B31" s="24"/>
      <c r="C31" s="17"/>
      <c r="D31" s="17"/>
      <c r="E31" s="6"/>
      <c r="F31" s="6"/>
      <c r="H31" s="33"/>
    </row>
    <row r="32" spans="2:8" ht="18" x14ac:dyDescent="0.25">
      <c r="B32" s="25" t="s">
        <v>14</v>
      </c>
      <c r="C32" s="17"/>
      <c r="D32" s="17"/>
      <c r="E32" s="6"/>
      <c r="F32" s="6"/>
    </row>
    <row r="33" spans="2:6" ht="18" x14ac:dyDescent="0.25">
      <c r="B33" s="24"/>
      <c r="C33" s="17"/>
      <c r="D33" s="17"/>
      <c r="E33" s="6"/>
      <c r="F33" s="6"/>
    </row>
    <row r="34" spans="2:6" ht="18" hidden="1" x14ac:dyDescent="0.25">
      <c r="B34" s="25"/>
      <c r="C34" s="17"/>
      <c r="D34" s="17"/>
      <c r="E34" s="6"/>
      <c r="F34" s="6"/>
    </row>
    <row r="35" spans="2:6" ht="15" hidden="1" x14ac:dyDescent="0.2">
      <c r="B35" s="6" t="s">
        <v>15</v>
      </c>
      <c r="C35" s="17"/>
      <c r="D35" s="17"/>
      <c r="E35" s="6" t="s">
        <v>16</v>
      </c>
      <c r="F35" s="6"/>
    </row>
    <row r="36" spans="2:6" ht="15" hidden="1" x14ac:dyDescent="0.2">
      <c r="B36" s="26" t="s">
        <v>17</v>
      </c>
      <c r="C36" s="17"/>
      <c r="D36" s="17"/>
      <c r="E36" s="27" t="s">
        <v>18</v>
      </c>
      <c r="F36" s="6"/>
    </row>
    <row r="37" spans="2:6" ht="15.75" hidden="1" customHeight="1" x14ac:dyDescent="0.25">
      <c r="B37" s="28" t="s">
        <v>19</v>
      </c>
      <c r="E37" s="28" t="s">
        <v>20</v>
      </c>
    </row>
    <row r="38" spans="2:6" hidden="1" x14ac:dyDescent="0.2"/>
    <row r="39" spans="2:6" ht="15" hidden="1" x14ac:dyDescent="0.2">
      <c r="B39" s="5"/>
      <c r="C39" s="6"/>
      <c r="D39" s="6"/>
      <c r="E39" s="6"/>
      <c r="F39" s="6"/>
    </row>
    <row r="40" spans="2:6" ht="15" x14ac:dyDescent="0.2">
      <c r="B40" s="5"/>
      <c r="C40" s="6"/>
      <c r="D40" s="6"/>
      <c r="E40" s="6"/>
      <c r="F40" s="6"/>
    </row>
    <row r="41" spans="2:6" ht="15" x14ac:dyDescent="0.2">
      <c r="B41" s="5"/>
      <c r="C41" s="6"/>
      <c r="D41" s="6"/>
      <c r="E41" s="6"/>
      <c r="F41" s="6"/>
    </row>
    <row r="42" spans="2:6" ht="15" x14ac:dyDescent="0.2">
      <c r="B42" s="29"/>
      <c r="C42" s="30"/>
      <c r="D42" s="6"/>
      <c r="E42" s="2"/>
      <c r="F42" s="2"/>
    </row>
    <row r="43" spans="2:6" ht="15" x14ac:dyDescent="0.2">
      <c r="B43" s="31"/>
      <c r="C43" s="30"/>
      <c r="D43" s="6"/>
      <c r="E43" s="2"/>
      <c r="F43" s="2"/>
    </row>
    <row r="44" spans="2:6" ht="15" x14ac:dyDescent="0.2">
      <c r="B44" s="31"/>
      <c r="C44" s="6"/>
      <c r="D44" s="6"/>
      <c r="E44" s="6"/>
      <c r="F44" s="6"/>
    </row>
    <row r="45" spans="2:6" ht="15" x14ac:dyDescent="0.2">
      <c r="B45" s="5"/>
      <c r="C45" s="17"/>
      <c r="D45" s="17"/>
      <c r="E45" s="17"/>
      <c r="F45" s="17"/>
    </row>
    <row r="46" spans="2:6" ht="15" x14ac:dyDescent="0.2">
      <c r="B46" s="5"/>
      <c r="C46" s="17"/>
      <c r="D46" s="17"/>
      <c r="E46" s="17"/>
      <c r="F46" s="17"/>
    </row>
    <row r="47" spans="2:6" ht="15" x14ac:dyDescent="0.2">
      <c r="B47" s="5"/>
      <c r="C47" s="17"/>
      <c r="D47" s="17"/>
      <c r="E47" s="17"/>
      <c r="F47" s="17"/>
    </row>
    <row r="48" spans="2:6" ht="15" x14ac:dyDescent="0.2">
      <c r="B48" s="5"/>
      <c r="C48" s="17"/>
      <c r="D48" s="17"/>
      <c r="E48" s="17"/>
      <c r="F48" s="17"/>
    </row>
    <row r="49" spans="2:6" ht="15" x14ac:dyDescent="0.2">
      <c r="B49" s="5"/>
      <c r="C49" s="17"/>
      <c r="D49" s="17"/>
      <c r="E49" s="17"/>
      <c r="F49" s="17"/>
    </row>
    <row r="50" spans="2:6" ht="15" x14ac:dyDescent="0.2">
      <c r="B50" s="5"/>
      <c r="C50" s="17"/>
      <c r="D50" s="17"/>
      <c r="E50" s="17"/>
      <c r="F50" s="17"/>
    </row>
    <row r="51" spans="2:6" x14ac:dyDescent="0.2">
      <c r="C51" s="32"/>
      <c r="D51" s="32"/>
      <c r="E51" s="32"/>
      <c r="F51" s="32"/>
    </row>
    <row r="52" spans="2:6" x14ac:dyDescent="0.2">
      <c r="C52" s="32"/>
      <c r="D52" s="32"/>
      <c r="E52" s="32"/>
      <c r="F52" s="32"/>
    </row>
    <row r="53" spans="2:6" x14ac:dyDescent="0.2">
      <c r="C53" s="32"/>
      <c r="D53" s="32"/>
      <c r="E53" s="32"/>
      <c r="F53" s="32"/>
    </row>
    <row r="54" spans="2:6" x14ac:dyDescent="0.2">
      <c r="C54" s="32"/>
      <c r="D54" s="32"/>
      <c r="E54" s="32"/>
      <c r="F54" s="32"/>
    </row>
    <row r="55" spans="2:6" x14ac:dyDescent="0.2">
      <c r="C55" s="32"/>
      <c r="D55" s="32"/>
      <c r="E55" s="32"/>
      <c r="F55" s="32"/>
    </row>
    <row r="56" spans="2:6" x14ac:dyDescent="0.2">
      <c r="C56" s="32"/>
      <c r="D56" s="32"/>
      <c r="E56" s="32"/>
      <c r="F56" s="32"/>
    </row>
    <row r="57" spans="2:6" x14ac:dyDescent="0.2">
      <c r="C57" s="32"/>
      <c r="D57" s="32"/>
      <c r="E57" s="32"/>
      <c r="F57" s="32"/>
    </row>
    <row r="58" spans="2:6" x14ac:dyDescent="0.2">
      <c r="C58" s="32"/>
      <c r="D58" s="32"/>
      <c r="E58" s="32"/>
      <c r="F58" s="32"/>
    </row>
    <row r="59" spans="2:6" x14ac:dyDescent="0.2">
      <c r="C59" s="32"/>
      <c r="D59" s="32"/>
      <c r="E59" s="32"/>
      <c r="F59" s="32"/>
    </row>
    <row r="60" spans="2:6" x14ac:dyDescent="0.2">
      <c r="C60" s="32"/>
      <c r="D60" s="32"/>
      <c r="E60" s="32"/>
      <c r="F60" s="32"/>
    </row>
    <row r="61" spans="2:6" x14ac:dyDescent="0.2">
      <c r="C61" s="32"/>
      <c r="D61" s="32"/>
      <c r="E61" s="32"/>
      <c r="F61" s="32"/>
    </row>
    <row r="62" spans="2:6" x14ac:dyDescent="0.2">
      <c r="C62" s="32"/>
      <c r="D62" s="32"/>
      <c r="E62" s="32"/>
      <c r="F62" s="32"/>
    </row>
    <row r="63" spans="2:6" x14ac:dyDescent="0.2">
      <c r="C63" s="32"/>
      <c r="D63" s="32"/>
      <c r="E63" s="32"/>
      <c r="F63" s="32"/>
    </row>
    <row r="64" spans="2:6" x14ac:dyDescent="0.2">
      <c r="C64" s="32"/>
      <c r="D64" s="32"/>
      <c r="E64" s="32"/>
      <c r="F64" s="32"/>
    </row>
    <row r="65" spans="3:6" x14ac:dyDescent="0.2">
      <c r="C65" s="32"/>
      <c r="D65" s="32"/>
      <c r="E65" s="32"/>
      <c r="F65" s="32"/>
    </row>
    <row r="66" spans="3:6" x14ac:dyDescent="0.2">
      <c r="C66" s="32"/>
      <c r="D66" s="32"/>
      <c r="E66" s="32"/>
      <c r="F66" s="32"/>
    </row>
    <row r="67" spans="3:6" x14ac:dyDescent="0.2">
      <c r="C67" s="32"/>
      <c r="D67" s="32"/>
      <c r="E67" s="32"/>
      <c r="F67" s="32"/>
    </row>
    <row r="68" spans="3:6" x14ac:dyDescent="0.2">
      <c r="C68" s="32"/>
      <c r="D68" s="32"/>
      <c r="E68" s="32"/>
      <c r="F68" s="32"/>
    </row>
    <row r="69" spans="3:6" x14ac:dyDescent="0.2">
      <c r="C69" s="32"/>
      <c r="D69" s="32"/>
      <c r="E69" s="32"/>
      <c r="F69" s="32"/>
    </row>
    <row r="70" spans="3:6" x14ac:dyDescent="0.2">
      <c r="C70" s="32"/>
      <c r="D70" s="32"/>
      <c r="E70" s="32"/>
      <c r="F70" s="32"/>
    </row>
    <row r="71" spans="3:6" x14ac:dyDescent="0.2">
      <c r="C71" s="32"/>
      <c r="D71" s="32"/>
      <c r="E71" s="32"/>
      <c r="F71" s="32"/>
    </row>
    <row r="72" spans="3:6" x14ac:dyDescent="0.2">
      <c r="C72" s="32"/>
      <c r="D72" s="32"/>
      <c r="E72" s="32"/>
      <c r="F72" s="32"/>
    </row>
    <row r="73" spans="3:6" x14ac:dyDescent="0.2">
      <c r="C73" s="32"/>
      <c r="D73" s="32"/>
      <c r="E73" s="32"/>
      <c r="F73" s="32"/>
    </row>
    <row r="74" spans="3:6" x14ac:dyDescent="0.2">
      <c r="C74" s="32"/>
      <c r="D74" s="32"/>
      <c r="E74" s="32"/>
      <c r="F74" s="32"/>
    </row>
    <row r="75" spans="3:6" x14ac:dyDescent="0.2">
      <c r="C75" s="32"/>
      <c r="D75" s="32"/>
      <c r="E75" s="32"/>
      <c r="F75" s="32"/>
    </row>
    <row r="76" spans="3:6" x14ac:dyDescent="0.2">
      <c r="C76" s="32"/>
      <c r="D76" s="32"/>
      <c r="E76" s="32"/>
      <c r="F76" s="32"/>
    </row>
    <row r="77" spans="3:6" x14ac:dyDescent="0.2">
      <c r="C77" s="32"/>
      <c r="D77" s="32"/>
      <c r="E77" s="32"/>
      <c r="F77" s="32"/>
    </row>
    <row r="78" spans="3:6" x14ac:dyDescent="0.2">
      <c r="C78" s="32"/>
      <c r="D78" s="32"/>
      <c r="E78" s="32"/>
      <c r="F78" s="32"/>
    </row>
    <row r="79" spans="3:6" x14ac:dyDescent="0.2">
      <c r="C79" s="32"/>
      <c r="D79" s="32"/>
      <c r="E79" s="32"/>
      <c r="F79" s="32"/>
    </row>
    <row r="80" spans="3:6" x14ac:dyDescent="0.2">
      <c r="C80" s="32"/>
      <c r="D80" s="32"/>
      <c r="E80" s="32"/>
      <c r="F80" s="32"/>
    </row>
    <row r="81" spans="3:6" x14ac:dyDescent="0.2">
      <c r="C81" s="32"/>
      <c r="D81" s="32"/>
      <c r="E81" s="32"/>
      <c r="F81" s="32"/>
    </row>
    <row r="82" spans="3:6" x14ac:dyDescent="0.2">
      <c r="C82" s="32"/>
      <c r="D82" s="32"/>
      <c r="E82" s="32"/>
      <c r="F82" s="32"/>
    </row>
    <row r="83" spans="3:6" x14ac:dyDescent="0.2">
      <c r="C83" s="32"/>
      <c r="D83" s="32"/>
      <c r="E83" s="32"/>
      <c r="F83" s="32"/>
    </row>
    <row r="84" spans="3:6" x14ac:dyDescent="0.2">
      <c r="C84" s="32"/>
      <c r="D84" s="32"/>
      <c r="E84" s="32"/>
      <c r="F84" s="32"/>
    </row>
    <row r="85" spans="3:6" x14ac:dyDescent="0.2">
      <c r="C85" s="32"/>
      <c r="D85" s="32"/>
      <c r="E85" s="32"/>
      <c r="F85" s="32"/>
    </row>
    <row r="86" spans="3:6" x14ac:dyDescent="0.2">
      <c r="C86" s="32"/>
      <c r="D86" s="32"/>
      <c r="E86" s="32"/>
      <c r="F86" s="32"/>
    </row>
    <row r="87" spans="3:6" x14ac:dyDescent="0.2">
      <c r="C87" s="32"/>
      <c r="D87" s="32"/>
      <c r="E87" s="32"/>
      <c r="F87" s="32"/>
    </row>
    <row r="88" spans="3:6" x14ac:dyDescent="0.2">
      <c r="C88" s="32"/>
      <c r="D88" s="32"/>
      <c r="E88" s="32"/>
      <c r="F88" s="32"/>
    </row>
    <row r="89" spans="3:6" x14ac:dyDescent="0.2">
      <c r="C89" s="32"/>
      <c r="D89" s="32"/>
      <c r="E89" s="32"/>
      <c r="F89" s="32"/>
    </row>
    <row r="90" spans="3:6" x14ac:dyDescent="0.2">
      <c r="C90" s="32"/>
      <c r="D90" s="32"/>
      <c r="E90" s="32"/>
      <c r="F90" s="32"/>
    </row>
    <row r="91" spans="3:6" x14ac:dyDescent="0.2">
      <c r="C91" s="32"/>
      <c r="D91" s="32"/>
      <c r="E91" s="32"/>
      <c r="F91" s="32"/>
    </row>
    <row r="92" spans="3:6" x14ac:dyDescent="0.2">
      <c r="C92" s="32"/>
      <c r="D92" s="32"/>
      <c r="E92" s="32"/>
      <c r="F92" s="32"/>
    </row>
    <row r="93" spans="3:6" x14ac:dyDescent="0.2">
      <c r="C93" s="32"/>
      <c r="D93" s="32"/>
      <c r="E93" s="32"/>
      <c r="F93" s="32"/>
    </row>
    <row r="94" spans="3:6" x14ac:dyDescent="0.2">
      <c r="C94" s="32"/>
      <c r="D94" s="32"/>
      <c r="E94" s="32"/>
      <c r="F94" s="32"/>
    </row>
    <row r="95" spans="3:6" x14ac:dyDescent="0.2">
      <c r="C95" s="32"/>
      <c r="D95" s="32"/>
      <c r="E95" s="32"/>
      <c r="F95" s="32"/>
    </row>
    <row r="96" spans="3:6" x14ac:dyDescent="0.2">
      <c r="C96" s="32"/>
      <c r="D96" s="32"/>
      <c r="E96" s="32"/>
      <c r="F96" s="32"/>
    </row>
    <row r="97" spans="3:6" x14ac:dyDescent="0.2">
      <c r="C97" s="32"/>
      <c r="D97" s="32"/>
      <c r="E97" s="32"/>
      <c r="F97" s="32"/>
    </row>
    <row r="98" spans="3:6" x14ac:dyDescent="0.2">
      <c r="C98" s="32"/>
      <c r="D98" s="32"/>
      <c r="E98" s="32"/>
      <c r="F98" s="32"/>
    </row>
    <row r="99" spans="3:6" x14ac:dyDescent="0.2">
      <c r="C99" s="32"/>
      <c r="D99" s="32"/>
      <c r="E99" s="32"/>
      <c r="F99" s="32"/>
    </row>
    <row r="100" spans="3:6" x14ac:dyDescent="0.2">
      <c r="C100" s="32"/>
      <c r="D100" s="32"/>
      <c r="E100" s="32"/>
      <c r="F100" s="32"/>
    </row>
    <row r="101" spans="3:6" x14ac:dyDescent="0.2">
      <c r="C101" s="32"/>
      <c r="D101" s="32"/>
      <c r="E101" s="32"/>
      <c r="F101" s="32"/>
    </row>
    <row r="102" spans="3:6" x14ac:dyDescent="0.2">
      <c r="C102" s="32"/>
      <c r="D102" s="32"/>
      <c r="E102" s="32"/>
      <c r="F102" s="32"/>
    </row>
    <row r="103" spans="3:6" x14ac:dyDescent="0.2">
      <c r="C103" s="32"/>
      <c r="D103" s="32"/>
      <c r="E103" s="32"/>
      <c r="F103" s="32"/>
    </row>
    <row r="104" spans="3:6" x14ac:dyDescent="0.2">
      <c r="C104" s="32"/>
      <c r="D104" s="32"/>
      <c r="E104" s="32"/>
      <c r="F104" s="32"/>
    </row>
    <row r="105" spans="3:6" x14ac:dyDescent="0.2">
      <c r="C105" s="32"/>
      <c r="D105" s="32"/>
      <c r="E105" s="32"/>
      <c r="F105" s="32"/>
    </row>
    <row r="106" spans="3:6" x14ac:dyDescent="0.2">
      <c r="C106" s="32"/>
      <c r="D106" s="32"/>
      <c r="E106" s="32"/>
      <c r="F106" s="32"/>
    </row>
    <row r="107" spans="3:6" x14ac:dyDescent="0.2">
      <c r="C107" s="32"/>
      <c r="D107" s="32"/>
      <c r="E107" s="32"/>
      <c r="F107" s="32"/>
    </row>
    <row r="108" spans="3:6" x14ac:dyDescent="0.2">
      <c r="C108" s="32"/>
      <c r="D108" s="32"/>
      <c r="E108" s="32"/>
      <c r="F108" s="32"/>
    </row>
    <row r="109" spans="3:6" x14ac:dyDescent="0.2">
      <c r="C109" s="32"/>
      <c r="D109" s="32"/>
      <c r="E109" s="32"/>
      <c r="F109" s="32"/>
    </row>
    <row r="110" spans="3:6" x14ac:dyDescent="0.2">
      <c r="C110" s="32"/>
      <c r="D110" s="32"/>
      <c r="E110" s="32"/>
      <c r="F110" s="32"/>
    </row>
    <row r="111" spans="3:6" x14ac:dyDescent="0.2">
      <c r="C111" s="32"/>
      <c r="D111" s="32"/>
      <c r="E111" s="32"/>
      <c r="F111" s="32"/>
    </row>
    <row r="112" spans="3:6" x14ac:dyDescent="0.2">
      <c r="C112" s="32"/>
      <c r="D112" s="32"/>
      <c r="E112" s="32"/>
      <c r="F112" s="32"/>
    </row>
    <row r="113" spans="3:6" x14ac:dyDescent="0.2">
      <c r="C113" s="32"/>
      <c r="D113" s="32"/>
      <c r="E113" s="32"/>
      <c r="F113" s="32"/>
    </row>
    <row r="114" spans="3:6" x14ac:dyDescent="0.2">
      <c r="C114" s="32"/>
      <c r="D114" s="32"/>
      <c r="E114" s="32"/>
      <c r="F114" s="32"/>
    </row>
  </sheetData>
  <mergeCells count="1">
    <mergeCell ref="E5:F5"/>
  </mergeCells>
  <pageMargins left="0.74803149606299213" right="0.31496062992125984" top="1.9685039370078741" bottom="0.82677165354330717" header="0.51181102362204722" footer="0.82677165354330717"/>
  <pageSetup paperSize="9" scale="8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2.xml"/><Relationship Id="rId2" Type="http://schemas.openxmlformats.org/package/2006/relationships/digital-signature/signature" Target="sig3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bgZ5TA21EExupbZHdVuvgvlKqQDD+rkVxWbBxo03q48=</DigestValue>
    </Reference>
    <Reference Type="http://www.w3.org/2000/09/xmldsig#Object" URI="#idOfficeObject">
      <DigestMethod Algorithm="http://www.w3.org/2001/04/xmlenc#sha256"/>
      <DigestValue>KgOBBwbAe5GaqkTEVaEGxB3TjPE+0w57Ya38VOlrLNM=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ddrKhKDzCXNUxEBHC6dZcXfLKNsM9W3eDn7rHAqJDVE=</DigestValue>
    </Reference>
    <Reference Type="http://www.w3.org/2000/09/xmldsig#Object" URI="#idValidSigLnImg">
      <DigestMethod Algorithm="http://www.w3.org/2001/04/xmlenc#sha256"/>
      <DigestValue>HMX8LG9HdKxpsFcGkc0mqhv/cdbxdpWH6RSm2RgkXmI=</DigestValue>
    </Reference>
    <Reference Type="http://www.w3.org/2000/09/xmldsig#Object" URI="#idInvalidSigLnImg">
      <DigestMethod Algorithm="http://www.w3.org/2001/04/xmlenc#sha256"/>
      <DigestValue>o/NqiPkfGZwJUXvi63LjQ9Vyx8cFA67H+px0d56Em4g=</DigestValue>
    </Reference>
  </SignedInfo>
  <SignatureValue>ubC4whoX1PwExHMpAtQvEFMTQ1BN9QCqfBShoax2deMFNCzdDrD35bSlHzVckG662+hqrdmBg2iT
YaDhHkT/l5RR014bk/TOiS68gTN5xxp90jL120bDkwPd+/CZyi7NV8PvIbwF+BJQ+BIr3bwMmdEj
aISnpzIyk+/f+KD9jE6zPwMcvTmaoGUyXRPw814X3/sIsoErSoPZmBgp2La9p6hEKf8R6bVZoyk3
SEbWsdjcfvwT1jXSieB35P5imbOmKNlJXW5El09dXG/F/hEJ8WPKoEE08Voaz6OPsA98cxMk1Imx
FnWAlrCwDEM9oh2iujpt1E09coBM64gZlgcSNA==</SignatureValue>
  <KeyInfo>
    <X509Data>
      <X509Certificate>MIIH+jCCBeKgAwIBAgIIJcPSLyVwCbUwDQYJKoZIhvcNAQELBQAwWzEXMBUGA1UEBRMOUlVDIDgwMDUwMTcyLTExGjAYBgNVBAMTEUNBLURPQ1VNRU5UQSBTLkEuMRcwFQYDVQQKEw5ET0NVTUVOVEEgUy5BLjELMAkGA1UEBhMCUFkwHhcNMTkwNzA5MTgwOTEwWhcNMjEwNzA4MTgxOTEwWjCBnTELMAkGA1UEBhMCUFkxFDASBgNVBAQMC0JPR0FETyBSVUlaMRIwEAYDVQQFEwlDSTEyNTUwMjkxFTATBgNVBCoMDENBUkxPUyBSQU1PTjEXMBUGA1UECgwOUEVSU09OQSBGSVNJQ0ExETAPBgNVBAsMCEZJUk1BIEYyMSEwHwYDVQQDDBhDQVJMT1MgUkFNT04gQk9HQURPIFJVSVowggEiMA0GCSqGSIb3DQEBAQUAA4IBDwAwggEKAoIBAQC/1WjOOLRotN9jdIqK97MWsvMkK4iwFwOV+jNII+u8xgeyeUIeiXT9YoJ+iJRQhny8damnA+2I8Tew9W32dypl5UQv+azAFpXFnwAQlj5O6bRJHhjq5p3fU7BzYxIQq5960T5Q5RGtD0YF2R0cFCf2H7x5Da6tDgGHvWOq0/lWs19Z2pSEHhaupSEeu/PyVemRLF6hiJJdoeQ6PISV+DG+WJeZ+pC8BBG7pIPeqvnNShqYvA6ASZHmewou9IdbC6hD670Fcs/pFkQKg2BsVtZt+5TjN3Ag/r5KmEHtaAjpx+zDt5lpXVScGnQyVn4G5rIvBxQ3b0fXgylhwhcuAOffAgMBAAGjggN9MIIDeTAMBgNVHRMBAf8EAjAAMA4GA1UdDwEB/wQEAwIF4DAqBgNVHSUBAf8EIDAeBggrBgEFBQcDAQYIKwYBBQUHAwIGCCsGAQUFBwMEMB0GA1UdDgQWBBSKUugdmzCCDpEoeJt+edtufAu/K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jLmJvZ2Fkb0BhdXRvbWFx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Nn8ZNcgKK8qsayAJf8Yy9wKpvtGibOQzIqKA4VVQXjmmBbWAIUBkOpQ60dIoUp/HcSgVRUPb04k8fGA3jfVTFtStCh3MlikrBLZWJTBrt3xwcKtkx9d6eCBgRFocdPR3XA2qRRejzKaa46B/+NOka3g1SEYXDOrm71EsFE/F3NOYFb2bJLcZODuF4tzdFx+B6aYsQUxoQ8k/lCKDfYx63kgQmSdgLMor+ZQezSGo+VMrDMe628M4hteeU51hjWqy409wftGxrLXjeWqt3FG30AOz+3i0oVVVTh3sOfb1yTgNW7pKeGBwctxiGbV5mRsv2nBKge7jXv3/vD66Wkl0qTakKuHW0MDegBg/P1a8hsgj4QZ1hK5VZxnVEOAMFptA+IMTSfFkOJr7JvE0gmZHaxxc81HyJHtAJxVr61Lt2T7btEHLhnaAWE5zfyloWSoxNzoWlhZe12m+76sV6/dlZEjV7yzR+vPMAy9slRPIMyxB0h+AyffLjPMbynQiBrBOsbM5WVP2jLBXXJqJ/EARuV/cUufj15TE8+h2BlIYVTxeOL0ffWAxqJad1j6oJWw6R41/wVtg+zhpt+SUtQgDT5YQ0sxhE2PF6Mx88jWNn3KFLTt7WCO21DXvx0WV7Al82LmcOzqGV5SVDF4DSXSdCjRpVrp2CT2hLnhEjkjVo8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ak20DQZU8YnXN9hk1fUjcTuUomQ239anPxPw9AQvyIA=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qm+/drjTG+EZ4eho11Tq7KADlFSOz3cQH5yxGRT6Yr4=</DigestValue>
      </Reference>
      <Reference URI="/xl/media/image1.emf?ContentType=image/x-emf">
        <DigestMethod Algorithm="http://www.w3.org/2001/04/xmlenc#sha256"/>
        <DigestValue>yFXrRBIKYBB0gb+4yIJK4ulpFnL9S0tKsr/piaM+AYs=</DigestValue>
      </Reference>
      <Reference URI="/xl/media/image2.emf?ContentType=image/x-emf">
        <DigestMethod Algorithm="http://www.w3.org/2001/04/xmlenc#sha256"/>
        <DigestValue>LyHd6LqP9Fj7HHysu72POg8bRC8FRIbjRWcShneMJ2Q=</DigestValue>
      </Reference>
      <Reference URI="/xl/media/image3.emf?ContentType=image/x-emf">
        <DigestMethod Algorithm="http://www.w3.org/2001/04/xmlenc#sha256"/>
        <DigestValue>5iHpP3JsGbVelhub3Fp/WpqhOCBgcxSQMSFYuGvGxJI=</DigestValue>
      </Reference>
      <Reference URI="/xl/media/image4.emf?ContentType=image/x-emf">
        <DigestMethod Algorithm="http://www.w3.org/2001/04/xmlenc#sha256"/>
        <DigestValue>XQHj0XCUpUrfSR0UvTAhKxRpC8rVpEKsjY6YTNf5X4I=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BcrL0O2OM84o/Toc34AjIQIyHKfCEPoF1600bJpWq5A=</DigestValue>
      </Reference>
      <Reference URI="/xl/sharedStrings.xml?ContentType=application/vnd.openxmlformats-officedocument.spreadsheetml.sharedStrings+xml">
        <DigestMethod Algorithm="http://www.w3.org/2001/04/xmlenc#sha256"/>
        <DigestValue>KI+dJKYtNtcSpaYRfwkPbIHbsrpQWg++ywIOXwfzwG8=</DigestValue>
      </Reference>
      <Reference URI="/xl/styles.xml?ContentType=application/vnd.openxmlformats-officedocument.spreadsheetml.styles+xml">
        <DigestMethod Algorithm="http://www.w3.org/2001/04/xmlenc#sha256"/>
        <DigestValue>qn4aqjUqqmgkGLbZDKfOx8Vve0G82nu7iuTrm+5L40c=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/sFd/0GgHHvfV+lDG+RVwYDO5VMsrIcJ4+oPPAvm9D4=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J+5p2/UCJ8Zea9wneeVGJm4mjbLp6XJLGbzOXnrFoG4=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2020-06-15T12:38:13Z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{37FFE42F-F071-458D-8616-F9F642DA5777}</SetupID>
          <SignatureText>CARLOS R. BOGADO</SignatureText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2020-06-15T12:38:13Z</xd:SigningTime>
          <xd:SigningCertificate>
            <xd:Cert>
              <xd:CertDigest>
                <DigestMethod Algorithm="http://www.w3.org/2001/04/xmlenc#sha256"/>
                <DigestValue>HgnpvuL3IBcplcOJnbvhiBLkOLwlpyM06db52InCCGA=</DigestValue>
              </xd:CertDigest>
              <xd:IssuerSerial>
                <X509IssuerName>C=PY, O=DOCUMENTA S.A., CN=CA-DOCUMENTA S.A., SERIALNUMBER=RUC 80050172-1</X509IssuerName>
                <X509SerialNumber>2721249699795306933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EHgAA+g4AACBFTUYAAAEAlBsAAKo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I1cCQAAAAkAAADgvhwDQElvdH5091zIYO0AMPl5AyUAAACF/5PHIP7pEeD96RFsW/lcOD1dJli/HAN+445cAgIAAPy+HAMlAAAAMwAAAGAAAAAzAAAAIgAAABRtYwXwPF0m/////0VVkgXh6I5ckMAcA9nZGnXgvhwDAAAAAAAAGnUCAgAA9f///wAAAAAAAAAAAAAAAJABAAAAAAABAAAAAHMAZQBnAG8AZQAgAHUAaQCUzYEhRL8cAxGxHXYAAG90OL8cAwAAAABAvxwDAAAAAIHJjVwAAG90AAAAABMAFAB+dPdcQElvdFi/HAM0X611AABvdH5091yByY1cZHYACAAAAAAlAAAADAAAAAEAAAAYAAAADAAAAAAAAAASAAAADAAAAAEAAAAeAAAAGAAAAL0AAAAEAAAA9wAAABEAAAAlAAAADAAAAAEAAABUAAAAiAAAAL4AAAAEAAAA9QAAABAAAAABAAAA/B3wQVWV70G+AAAABAAAAAoAAABMAAAAAAAAAAAAAAAAAAAA//////////9gAAAAMQA1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cAx5V+Hag5xwDvlX4dgkAAAAw+XkD6VX4duznHAMw+XkDVHT3XAAAAABUdPdcAAAAADD5eQMAAAAAAAAAAAAAAAAAAAAAgAt6AwAAAAAAAAAAAAAAAAAAAAAAAAAAAAAAAAAAAAAAAAAAAAAAAAAAAAAAAAAAAAAAAAAAAAAAAAAAAAAAADkALAColYEhlOgcA6It83YAAAAAAQAAAOznHAP//wAAAAAAAFww83ZcMPN2UOgcA8ToHAPI6BwDAAAAAAAAAACGQR52gcmNXFQGwP8HAAAA/OgcA+RdFHYB2AAA/OgcAwAAAAAAAAAAAAAAAAAAAAAAAAAAuGttG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wDrdoadQAAAACE0RwDAAAAACzRHAPE42xdAAB5AwAAAAAgAAAA/NUcA6APAACk1RwDNqPpWyAAAAABAAAArDfkITgdNhRfpulbdNEcA2qI61s4HTYUAAAAAOClyBksJ0FcAgAAAOE6kgUAAAAANNMcA9nZGnWE0RwDBQAAAAAAGnU40hwD4P///wAAAAAAAAAAAAAAAJABAAAAAAABAAAAAGEAcgBpAGEAbAAAAAAAAAAAAAAAAAAAAAAAAAAAAAAABgAAAAAAAACGQR52AAAAAFQGwP8GAAAA6NIcA+RdFHYB2AAA6NIcAwAAAAAAAAAAAAAAAAAAAAAAAAAAZHYACAAAAAAlAAAADAAAAAMAAAAYAAAADAAAAAAAAAASAAAADAAAAAEAAAAWAAAADAAAAAgAAABUAAAAVAAAAAoAAAAnAAAAHgAAAEoAAAABAAAA/B3wQVWV70EKAAAASwAAAAEAAABMAAAABAAAAAkAAAAnAAAAIAAAAEsAAABQAAAAWABBd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7AAAARwAAACkAAAAzAAAAkwAAABUAAAAhAPAAAAAAAAAAAAAAAIA/AAAAAAAAAAAAAIA/AAAAAAAAAAAAAAAAAAAAAAAAAAAAAAAAAAAAAAAAAAAlAAAADAAAAAAAAIAoAAAADAAAAAQAAABSAAAAcAEAAAQAAADw////AAAAAAAAAAAAAAAAkAEAAAAAAAEAAAAAcwBlAGcAbwBlACAAdQBpAAAAAAAAAAAAAAAAAAAAAAAAAAAAAAAAAAAAAAAAAAAAAAAAAAAAAAAAAAAAAAAAAAAAHAOt2hp1vAIAALzRHAMAAAAAUwB5AHMAdABlAG0AAAAAAAAAAAAAAAAAAAAAAAAAAAAAAAAAbfE9/JjRHAOztxVbAQAAAEDSHAMgDQCEAAAAACRSXSak0RwDL72TXEim7xHQetMTKTqSBQIAAABs0xwD2dkadbzRHAMGAAAAAAAadWAx5CHw////AAAAAAAAAAAAAAAAkAEAAAAAAAEAAAAAcwBlAGcAbwBlACAAdQBpAAAAAAAAAAAAAAAAAAAAAAAJAAAAAAAAAIZBHnYAAAAAVAbA/wkAAAAg0xwD5F0UdgHYAAAg0xwDAAAAAAAAAAAAAAAAAAAAAAAAAABkdgAIAAAAACUAAAAMAAAABAAAABgAAAAMAAAAAAAAABIAAAAMAAAAAQAAAB4AAAAYAAAAKQAAADMAAAC8AAAASAAAACUAAAAMAAAABAAAAFQAAACsAAAAKgAAADMAAAC6AAAARwAAAAEAAAD8HfBBVZXvQSoAAAAzAAAAEAAAAEwAAAAAAAAAAAAAAAAAAAD//////////2wAAABDAEEAUgBMAE8AUwAgAFIALgAgAEIATwBHAEEARABPAAoAAAAKAAAACgAAAAgAAAAMAAAACQAAAAQAAAAKAAAAAwAAAAQAAAAJAAAADAAAAAsAAAAKAAAACwAAAAw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rAAAAAoAAABQAAAAcQAAAFwAAAABAAAA/B3wQVWV70EKAAAAUAAAABAAAABMAAAAAAAAAAAAAAAAAAAA//////////9sAAAAQwBBAFIATABPAFMAIABSAC4AIABCAE8ARwBBAEQATwAHAAAABwAAAAcAAAAFAAAACQAAAAYAAAADAAAABwAAAAMAAAADAAAABgAAAAkAAAAIAAAABwAAAAgAAAAJ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RgAAAGwAAAABAAAA/B3wQVWV70EKAAAAYAAAAAgAAABMAAAAAAAAAAAAAAAAAAAA//////////9cAAAAQwBPAE4AVABBAEQATwBSAAcAAAAJAAAACAAAAAYAAAAHAAAACAAAAAkAAAAHAAAASwAAAEAAAAAwAAAABQAAACAAAAABAAAAAQAAABAAAAAAAAAAAAAAAAABAACAAAAAAAAAAAAAAAAAAQAAgAAAACUAAAAMAAAAAgAAACcAAAAYAAAABQAAAAAAAAD///8AAAAAACUAAAAMAAAABQAAAEwAAABkAAAACQAAAHAAAADxAAAAfAAAAAkAAABwAAAA6QAAAA0AAAAhAPAAAAAAAAAAAAAAAIA/AAAAAAAAAAAAAIA/AAAAAAAAAAAAAAAAAAAAAAAAAAAAAAAAAAAAAAAAAAAlAAAADAAAAAAAAIAoAAAADAAAAAUAAAAlAAAADAAAAAEAAAAYAAAADAAAAAAAAAASAAAADAAAAAEAAAAWAAAADAAAAAAAAABUAAAALAEAAAoAAABwAAAA8AAAAHwAAAABAAAA/B3wQVWV70EKAAAAcAAAACUAAABMAAAABAAAAAkAAABwAAAA8gAAAH0AAACYAAAARgBpAHIAbQBhAGQAbwAgAHAAbwByADoAIABDAEEAUgBMAE8AUwAgAFIAQQBNAE8ATgAgAEIATwBHAEEARABPACAAUgBVAEkAWgAAAAYAAAADAAAABAAAAAkAAAAGAAAABwAAAAcAAAADAAAABwAAAAcAAAAEAAAAAwAAAAMAAAAHAAAABwAAAAcAAAAFAAAACQAAAAYAAAADAAAABwAAAAcAAAAKAAAACQAAAAgAAAADAAAABgAAAAkAAAAIAAAABwAAAAgAAAAJAAAAAwAAAAcAAAAIAAAAAwAAAAYAAAAWAAAADAAAAAAAAAAlAAAADAAAAAIAAAAOAAAAFAAAAAAAAAAQAAAAFAAAAA==</Object>
  <Object Id="idInvalidSigLnImg">AQAAAGwAAAAAAAAAAAAAAP8AAAB/AAAAAAAAAAAAAAAEHgAA+g4AACBFTUYAAAEAACEAALE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I1cCQAAAAkAAADgvhwDQElvdH5091zIYO0AMPl5AyUAAACF/5PHIP7pEeD96RFsW/lcOD1dJli/HAN+445cAgIAAPy+HAMlAAAAMwAAAGAAAAAzAAAAIgAAABRtYwXwPF0m/////0VVkgXh6I5ckMAcA9nZGnXgvhwDAAAAAAAAGnUCAgAA9f///wAAAAAAAAAAAAAAAJABAAAAAAABAAAAAHMAZQBnAG8AZQAgAHUAaQCUzYEhRL8cAxGxHXYAAG90OL8cAwAAAABAvxwDAAAAAIHJjVwAAG90AAAAABMAFAB+dPdcQElvdFi/HAM0X611AABvdH5091yByY1c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BwDHlX4dqDnHAO+Vfh2CQAAADD5eQPpVfh27OccAzD5eQNUdPdcAAAAAFR091wAAAAAMPl5AwAAAAAAAAAAAAAAAAAAAACAC3oDAAAAAAAAAAAAAAAAAAAAAAAAAAAAAAAAAAAAAAAAAAAAAAAAAAAAAAAAAAAAAAAAAAAAAAAAAAAAAAAAOQAsAKiVgSGU6BwDoi3zdgAAAAABAAAA7OccA///AAAAAAAAXDDzdlww83ZQ6BwDxOgcA8joHAMAAAAAAAAAAIZBHnaByY1cVAbA/wcAAAD86BwD5F0UdgHYAAD86BwDAAAAAAAAAAAAAAAAAAAAAAAAAAC4a20Z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HAOt2hp1AAAAAITRHAMAAAAALNEcA8TjbF0AAHkDAAAAACAAAAD81RwDoA8AAKTVHAM2o+lbIAAAAAEAAACsN+QhOB02FF+m6Vt00RwDaojrWzgdNhQAAAAA4KXIGSwnQVwCAAAA4TqSBQAAAAA00xwD2dkadYTRHAMFAAAAAAAadTjSHAPg////AAAAAAAAAAAAAAAAkAEAAAAAAAEAAAAAYQByAGkAYQBsAAAAAAAAAAAAAAAAAAAAAAAAAAAAAAAGAAAAAAAAAIZBHnYAAAAAVAbA/wYAAADo0hwD5F0UdgHYAADo0hwDAAAAAA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sAAABHAAAAKQAAADMAAACTAAAAFQAAACEA8AAAAAAAAAAAAAAAgD8AAAAAAAAAAAAAgD8AAAAAAAAAAAAAAAAAAAAAAAAAAAAAAAAAAAAAAAAAACUAAAAMAAAAAAAAgCgAAAAMAAAABAAAAFIAAABwAQAABAAAAPD///8AAAAAAAAAAAAAAACQAQAAAAAAAQAAAABzAGUAZwBvAGUAIAB1AGkAAAAAAAAAAAAAAAAAAAAAAAAAAAAAAAAAAAAAAAAAAAAAAAAAAAAAAAAAAAAAAAAAAAAcA63aGnW8AgAAvNEcAwAAAABTAHkAcwB0AGUAbQAAAAAAAAAAAAAAAAAAAAAAAAAAAAAAAABt8T38mNEcA7O3FVsBAAAAQNIcAyANAIQAAAAAJFJdJqTRHAMvvZNcSKbvEdB60xMpOpIFAgAAAGzTHAPZ2Rp1vNEcAwYAAAAAABp1YDHkIfD///8AAAAAAAAAAAAAAACQAQAAAAAAAQAAAABzAGUAZwBvAGUAIAB1AGkAAAAAAAAAAAAAAAAAAAAAAAkAAAAAAAAAhkEedgAAAABUBsD/CQAAACDTHAPkXRR2AdgAACDTHAMAAAAAAAAAAAAAAAAAAAAAAAAAAGR2AAgAAAAAJQAAAAwAAAAEAAAAGAAAAAwAAAAAAAAAEgAAAAwAAAABAAAAHgAAABgAAAApAAAAMwAAALwAAABIAAAAJQAAAAwAAAAEAAAAVAAAAKwAAAAqAAAAMwAAALoAAABHAAAAAQAAAPwd8EFVle9BKgAAADMAAAAQAAAATAAAAAAAAAAAAAAAAAAAAP//////////bAAAAEMAQQBSAEwATwBTACAAUgAuACAAQgBPAEcAQQBEAE8ACgAAAAoAAAAKAAAACAAAAAwAAAAJAAAABAAAAAoAAAADAAAABAAAAAkAAAAMAAAACwAAAAoAAAALAAAAD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xAAAAXAAAAAEAAAD8HfBBVZXvQQoAAABQAAAAEAAAAEwAAAAAAAAAAAAAAAAAAAD//////////2wAAABDAEEAUgBMAE8AUwAgAFIALgAgAEIATwBHAEEARABPAAcAAAAHAAAABwAAAAUAAAAJAAAABgAAAAMAAAAHAAAAAwAAAAMAAAAGAAAACQAAAAgAAAAHAAAACAAAAAk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BGAAAAbAAAAAEAAAD8HfBBVZXvQQoAAABgAAAACAAAAEwAAAAAAAAAAAAAAAAAAAD//////////1wAAABDAE8ATgBUAEEARABPAFIABwAAAAkAAAAIAAAABgAAAAcAAAAIAAAACQAAAAc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sAQAACgAAAHAAAADwAAAAfAAAAAEAAAD8HfBBVZXvQQoAAABwAAAAJQAAAEwAAAAEAAAACQAAAHAAAADyAAAAfQAAAJgAAABGAGkAcgBtAGEAZABvACAAcABvAHIAOgAgAEMAQQBSAEwATwBTACAAUgBBAE0ATwBOACAAQgBPAEcAQQBEAE8AIABSAFUASQBaAAAABgAAAAMAAAAEAAAACQAAAAYAAAAHAAAABwAAAAMAAAAHAAAABwAAAAQAAAADAAAAAwAAAAcAAAAHAAAABwAAAAUAAAAJAAAABgAAAAMAAAAHAAAABwAAAAoAAAAJAAAACAAAAAMAAAAGAAAACQAAAAgAAAAHAAAACAAAAAkAAAADAAAABwAAAAgAAAAD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4dIxlqy+HkFKGDbWZEmnSe2iXV166lXsVjE43pG+Ru8=</DigestValue>
    </Reference>
    <Reference Type="http://www.w3.org/2000/09/xmldsig#Object" URI="#idOfficeObject">
      <DigestMethod Algorithm="http://www.w3.org/2001/04/xmlenc#sha256"/>
      <DigestValue>CQZiXZl08vCoGWke+BTp0AmHJEhEk1HFY5pkyn12Otc=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GCNp7FUtAbFw1lTVDenpcb+UoO1AyhBS/gffaTV+PKo=</DigestValue>
    </Reference>
    <Reference Type="http://www.w3.org/2000/09/xmldsig#Object" URI="#idValidSigLnImg">
      <DigestMethod Algorithm="http://www.w3.org/2001/04/xmlenc#sha256"/>
      <DigestValue>PB5/CuoBgKz6lNwl3ns6wfRt9d45zKwS4NDFcomEjtc=</DigestValue>
    </Reference>
    <Reference Type="http://www.w3.org/2000/09/xmldsig#Object" URI="#idInvalidSigLnImg">
      <DigestMethod Algorithm="http://www.w3.org/2001/04/xmlenc#sha256"/>
      <DigestValue>ssjn2kihaUkdf/+Z40ke8ps18VEfbrJxfUAg1vSkfYo=</DigestValue>
    </Reference>
  </SignedInfo>
  <SignatureValue>JSHx6IH947iwamgA7Lwmx1rg2ShZopVJIzrJVvxGgbXIPTxETOPTNMvnUCTNrDCBikUKwH/59DQg
hUDHSNAp4FAvKL0u6z99+ENVaONut3jeKPrDTyHfl3re37pwH6M33/hmqY/4qLYTNJdkjtB3xJ1N
T1LcjDXNlY5OS6zBLdXMwLgNN1httxjr/PV6B/nhP/thxNdi2R1LjMl9L5QxxbXRMp9Y0t0gB5zo
WVvD6B1E9cevr8xQ4kkTZKVRVPGP4QVtoZkAcVUQ2+rlORO7uNyg6IJP0NEY72S3WA4xbs3wTq++
jJqFqm5wAdTEuDHr+3Er0c8nmjR9kgx/gx2Xmw==</SignatureValue>
  <KeyInfo>
    <X509Data>
      <X509Certificate>MIIH/TCCBeWgAwIBAgITXAAAGR+oFhhj5e35VAAAAAAZHzANBgkqhkiG9w0BAQsFADBXMRcwFQYDVQQFEw5SVUMgODAwODA2MTAtNzEVMBMGA1UEChMMQ09ERTEwMCBTLkEuMQswCQYDVQQGEwJQWTEYMBYGA1UEAxMPQ0EtQ09ERTEwMCBTLkEuMB4XDTE5MDgyMjE0NTgwNVoXDTIxMDgyMjE0NTgwNVowgZExGzAZBgNVBAMTEllTQUlBUyBMT1BFWiBHT01FWjEXMBUGA1UEChMOUEVSU09OQSBGSVNJQ0ExCzAJBgNVBAYTAlBZMQ8wDQYDVQQqEwZZU0FJQVMxFDASBgNVBAQTC0xPUEVaIEdPTUVaMRIwEAYDVQQFEwlDSTM4OTg1NTUxETAPBgNVBAsTCEZJUk1BIEYyMIIBIjANBgkqhkiG9w0BAQEFAAOCAQ8AMIIBCgKCAQEAs0VlCScX09lQCk5EWOTyX87q01rdCv02a4C1OL6fxpG05EUxO28doD4lExoGVMUxz/CsVWTbsSM5ls5HBM6mt86+SHjqI49DDwtcHlzAZuFsPbNCUOQA44w66jCT5RuGAtRl7x3IgaVi3kXza9j6ksHUaclVoInL+vSKrkhtXnsuzzvJjk3MjYPYfhuz8zIqwV+MNPYSpRlzTu0OqCfRz36vfJf9ZLfp6wuMRe9n9yMFP8P6bcGolvaAH/UsHTejkjag7cuqzrRgXB7jPKv2x5AuoNQUCohvib9VoL9oyZ14GL3BH9BPMU5yhzwg93eO+aBsHy31VNM4X9KxM1zrRQIDAQABo4IDhTCCA4EwDgYDVR0PAQH/BAQDAgXgMAwGA1UdEwEB/wQCMAAwIAYDVR0lAQH/BBYwFAYIKwYBBQUHAwIGCCsGAQUFBwMEMB0GA1UdDgQWBBRD1LdrhlOUrPUaCeFadd4lPbhPSz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d/ATZUA3xAbYLbHtEZs7Vqy/TcPqNHUB1AyeBQbtbgV5GuLeoqJb0XgsIBcHgC7wm4txdnlFZXd7ebMYbZJuKyjkRlr9LTvVJ1dlrgnwABQ7sm+i/yuiRAOnf4J0DUPBPpHZjGB62Y2gktc8s1n8uElz/oY7jHrDydTPZYIslxgKEioyltX47hp2v64rl2M9F3KpO12ip4wgsd5PsjS3BXJRbo/guNKa3vmyT365az3Z86ge0jqM6XhUZsfmdxCfHg0CqDHYwSGAXSuJiU6F0h9lg0RtxglZxO0aowHVPULccmCYdSPMB7HLPSzFtVtSQTIKgO5gWoANYo28dSuN8Qmzt8ghWVwdss3bau5ktD7pphgdLEpdyRLEOZHr1eYfrTSIr8K61veWAyFuH2Y9Xkdn4bNdsFskBMZadxEsYtb7OI9YRgd6J6yqsPQMHiHmmktwfjgDAZ9M7nQnuqlljkabN8u2G1ArBWz12SCXHw3NvOlzr0nJ/wrDit4prClKb8cbU9eehyLUdS6VshZw13bGmiLbyqOnB8hGUWDKDQEXzYNKm4sD/2H1MDbaitQfD577OOLAseZ3KAAMIGkLOmEvK3b7ZTr8W0cnBh3ZF8Dpz7bGxBeEwGk6mtkHsNPDWWxrdRzMJeEIy0J7Fyv/Hod3/kjGte5bZAKk9nCI2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ak20DQZU8YnXN9hk1fUjcTuUomQ239anPxPw9AQvyIA=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qm+/drjTG+EZ4eho11Tq7KADlFSOz3cQH5yxGRT6Yr4=</DigestValue>
      </Reference>
      <Reference URI="/xl/media/image1.emf?ContentType=image/x-emf">
        <DigestMethod Algorithm="http://www.w3.org/2001/04/xmlenc#sha256"/>
        <DigestValue>yFXrRBIKYBB0gb+4yIJK4ulpFnL9S0tKsr/piaM+AYs=</DigestValue>
      </Reference>
      <Reference URI="/xl/media/image2.emf?ContentType=image/x-emf">
        <DigestMethod Algorithm="http://www.w3.org/2001/04/xmlenc#sha256"/>
        <DigestValue>LyHd6LqP9Fj7HHysu72POg8bRC8FRIbjRWcShneMJ2Q=</DigestValue>
      </Reference>
      <Reference URI="/xl/media/image3.emf?ContentType=image/x-emf">
        <DigestMethod Algorithm="http://www.w3.org/2001/04/xmlenc#sha256"/>
        <DigestValue>5iHpP3JsGbVelhub3Fp/WpqhOCBgcxSQMSFYuGvGxJI=</DigestValue>
      </Reference>
      <Reference URI="/xl/media/image4.emf?ContentType=image/x-emf">
        <DigestMethod Algorithm="http://www.w3.org/2001/04/xmlenc#sha256"/>
        <DigestValue>XQHj0XCUpUrfSR0UvTAhKxRpC8rVpEKsjY6YTNf5X4I=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BcrL0O2OM84o/Toc34AjIQIyHKfCEPoF1600bJpWq5A=</DigestValue>
      </Reference>
      <Reference URI="/xl/sharedStrings.xml?ContentType=application/vnd.openxmlformats-officedocument.spreadsheetml.sharedStrings+xml">
        <DigestMethod Algorithm="http://www.w3.org/2001/04/xmlenc#sha256"/>
        <DigestValue>KI+dJKYtNtcSpaYRfwkPbIHbsrpQWg++ywIOXwfzwG8=</DigestValue>
      </Reference>
      <Reference URI="/xl/styles.xml?ContentType=application/vnd.openxmlformats-officedocument.spreadsheetml.styles+xml">
        <DigestMethod Algorithm="http://www.w3.org/2001/04/xmlenc#sha256"/>
        <DigestValue>qn4aqjUqqmgkGLbZDKfOx8Vve0G82nu7iuTrm+5L40c=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/sFd/0GgHHvfV+lDG+RVwYDO5VMsrIcJ4+oPPAvm9D4=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J+5p2/UCJ8Zea9wneeVGJm4mjbLp6XJLGbzOXnrFoG4=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2020-06-15T19:00:39Z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{E3EF54AB-B0C0-4FFA-B108-009468BC3835}</SetupID>
          <SignatureText>Ysaias López Gómez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2020-06-15T19:00:39Z</xd:SigningTime>
          <xd:SigningCertificate>
            <xd:Cert>
              <xd:CertDigest>
                <DigestMethod Algorithm="http://www.w3.org/2001/04/xmlenc#sha256"/>
                <DigestValue>sLc0bZn8APHUUkybIloEAeBgPP14IqsXUtS1BRPMEIo=</DigestValue>
              </xd:CertDigest>
              <xd:IssuerSerial>
                <X509IssuerName>CN=CA-CODE100 S.A., C=PY, O=CODE100 S.A., SERIALNUMBER=RUC 80080610-7</X509IssuerName>
                <X509SerialNumber>2051668591659887621640161058232958717043677471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XGwAA4hIAACBFTUYAAAEADBwAAKoAAAAGAAAAAAAAAAAAAAAAAAAAVgUAAAADAAByAQAAIgEAAAAAAAAAAAAAAAAAAFClBQ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BzovNm+38AABMAFAAAAAAAsP0iZ/t/AAAgQomS+38AAJii82b7fwAAAAAAAAAAAAAgQomS+38AAKm0VnGCAAAAAAAAAAAAAAA2csrY72EAAKNp4l37fwAASAAAAAAAAAA06SJn+38AAIDxK2f7fwAAYOsiZwAAAAABAAAAAAAAALD9Imf7fwAAAACJkvt/AAAAAAAAAAAAAAAAAACCAAAAIRQnkvt/AAAAAAAAAAAAAAAAAAAAAAAAALG6Of0BAAAIt1ZxggAAAHALAAAAAAAAAAAAAAAAAAAAAAAAAAAAAAAAAAAAAAAAgLZWcYIAAAC3mvNmZHYACAAAAAAlAAAADAAAAAEAAAAYAAAADAAAAAAAAAISAAAADAAAAAEAAAAeAAAAGAAAAMMAAAAEAAAA9wAAABEAAAAlAAAADAAAAAEAAABUAAAAhAAAAMQAAAAEAAAA9QAAABAAAAABAAAA6rDYQasKF0LEAAAABAAAAAkAAABMAAAAAAAAAAAAAAAAAAAA//////////9gAAAAMQA1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FwAAABoyz6S+38AAAkAAAABAAAASJ5Kkvt/AAAAAAAAAAAAAAAAAAAAAAAAEQAAABEAAAB431ZxggAAAAAAAAAAAAAAAAAAAAAAAAAmGsrY72EAAAAAAAAAAAAA/////4IAAAAAAAAAAAAAAACxujn9AQAA4N5WcQAAAADQ28BE/QEAAAcAAAAAAAAAME+5RP0BAAAc3lZxggAAAHDeVnGCAAAAIRQnkvt/AAARAAAA/QEAAOOzvXkAAAAAwE0XR/0BAADQLRFH/QEAABzeVnGCAAAABwAAAIIAAAAAAAAAAAAAAAAAAAAAAAAAAAAAAAAAAABw8Stn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GjLPpL7fwAAYD+sRP0BAABInkqS+38AAAAAAAAAAAAAAAAAAAAAAABYY5BK/QEAAAIAAAAAAAAAAAAAAAAAAAAAAAAAAAAAAHbLytjvYQAAoG+xRP0BAADwgL1K/QEAAAAAAAAAAAAAALG6Of0BAABIDlZxAAAAAOD///8AAAAABgAAAAAAAAACAAAAAAAAAGwNVnGCAAAAwA1WcYIAAAAhFCeS+38AAP////8AAAAAOCbdXQAAAAD+/////////wul3V37fwAAbA1WcYIAAAAGAAAA+38AAAAAAAAAAAAAAAAAAAAAAAAAAAAAAAAAAPS1BJJkdgAIAAAAACUAAAAMAAAAAwAAABgAAAAMAAAAAAAAAhIAAAAMAAAAAQAAABYAAAAMAAAACAAAAFQAAABUAAAACgAAACcAAAAeAAAASgAAAAEAAADqsNhBqwoX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cAAABHAAAAKQAAADMAAACPAAAAFQAAACEA8AAAAAAAAAAAAAAAgD8AAAAAAAAAAAAAgD8AAAAAAAAAAAAAAAAAAAAAAAAAAAAAAAAAAAAAAAAAACUAAAAMAAAAAAAAgCgAAAAMAAAABAAAAFIAAABwAQAABAAAAPD///8AAAAAAAAAAAAAAACQAQAAAAAAAQAAAABzAGUAZwBvAGUAIAB1AGkAAAAAAAAAAAAAAAAAAAAAAAAAAAAAAAAAAAAAAAAAAAAAAAAAAAAAAAAAAAAAAAAAAAAAAAAAAAAAAAAAaMs+kvt/AAAwAAAAAAAAAEieSpL7fwAAAAAAAAAAAAAAAAAAAAAAAAhjkEr9AQAAAQAAAPt/AAAAAAAAAAAAAAAAAAAAAAAA1sjK2O9hAAABAAAAAAAAAADqgUr9AQAAAAAAAAAAAAAAsbo5/QEAAKgNVnEAAAAA8P///wAAAAAJAAAAAAAAAAMAAAAAAAAAzAxWcYIAAAAgDVZxggAAACEUJ5L7fwAAAAAAAAAAAABUANldAAAAABjcDV77fwAAoAxWcYIAAADMDFZxggAAAAkAAAAAAAAAAAAAAAAAAAAAAAAAAAAAAAAAAAAAAAAA9LUEkmR2AAgAAAAAJQAAAAwAAAAEAAAAGAAAAAwAAAAAAAACEgAAAAwAAAABAAAAHgAAABgAAAApAAAAMwAAALgAAABIAAAAJQAAAAwAAAAEAAAAVAAAALgAAAAqAAAAMwAAALYAAABHAAAAAQAAAOqw2EGrChdCKgAAADMAAAASAAAATAAAAAAAAAAAAAAAAAAAAP//////////cAAAAFkAcwBhAGkAYQBzACAATADzAHAAZQB6ACAARwDzAG0AZQB6AAkAAAAHAAAACAAAAAQAAAAIAAAABwAAAAQAAAAIAAAACQAAAAkAAAAIAAAABwAAAAQAAAALAAAACQAAAA4AAAAIAAAAB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NAAAAXAAAAAEAAADqsNhBqwoXQgoAAABQAAAAFwAAAEwAAAAAAAAAAAAAAAAAAAD//////////3wAAABMAEkAQwAuACAAWQBTAEEASQBBAFMAIABMAE8AUABFAFoAIABHAE8ATQBFAFoAAAAFAAAAAwAAAAcAAAADAAAAAwAAAAUAAAAGAAAABwAAAAMAAAAHAAAABgAAAAMAAAAFAAAACQAAAAYAAAAGAAAABgAAAAMAAAAIAAAACQAAAAo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OQAAAAKAAAAYAAAAJoAAABsAAAAAQAAAOqw2EGrChdCCgAAAGAAAAAZAAAATAAAAAAAAAAAAAAAAAAAAP//////////gAAAAFMATwBDAEkATwAgAC0AIABSAEUARwBJAFMAVABSAE8AIABOALAAIABBAEUAMAAwADMAAAAGAAAACQAAAAcAAAADAAAACQAAAAMAAAAEAAAAAwAAAAcAAAAGAAAACAAAAAMAAAAGAAAABgAAAAcAAAAJAAAAAwAAAAgAAAAEAAAAAwAAAAcAAAAGAAAABgAAAAYAAAAGAAAASwAAAEAAAAAwAAAABQAAACAAAAABAAAAAQAAABAAAAAAAAAAAAAAAAABAACAAAAAAAAAAAAAAAAAAQAAgAAAACUAAAAMAAAAAgAAACcAAAAYAAAABQAAAAAAAAD///8AAAAAACUAAAAMAAAABQAAAEwAAABkAAAACQAAAHAAAAC+AAAAfAAAAAkAAABwAAAAtgAAAA0AAAAhAPAAAAAAAAAAAAAAAIA/AAAAAAAAAAAAAIA/AAAAAAAAAAAAAAAAAAAAAAAAAAAAAAAAAAAAAAAAAAAlAAAADAAAAAAAAIAoAAAADAAAAAUAAAAlAAAADAAAAAEAAAAYAAAADAAAAAAAAAISAAAADAAAAAEAAAAWAAAADAAAAAAAAABUAAAACAEAAAoAAABwAAAAvQAAAHwAAAABAAAA6rDYQasKF0IKAAAAcAAAAB8AAABMAAAABAAAAAkAAABwAAAAvwAAAH0AAACMAAAARgBpAHIAbQBhAGQAbwAgAHAAbwByADoAIABZAFMAQQBJAEEAUwAgAEwATwBQAEUAWgAgAEcATwBNAEUAWgAAAAYAAAADAAAABAAAAAkAAAAGAAAABwAAAAcAAAADAAAABwAAAAcAAAAEAAAAAwAAAAMAAAAFAAAABgAAAAcAAAADAAAABwAAAAYAAAADAAAABQAAAAkAAAAGAAAABgAAAAYAAAADAAAACAAAAAkAAAAKAAAABgAAAAYAAAAWAAAADAAAAAAAAAAlAAAADAAAAAIAAAAOAAAAFAAAAAAAAAAQAAAAFAAAAA==</Object>
  <Object Id="idInvalidSigLnImg">AQAAAGwAAAAAAAAAAAAAAP8AAAB/AAAAAAAAAAAAAAAXGwAA4hIAACBFTUYAAAEArB8AALAAAAAGAAAAAAAAAAAAAAAAAAAAVgUAAAADAAByAQAAIgEAAAAAAAAAAAAAAAAAAFClBQ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fUoAAACcz+7S6ffb7fnC0t1haH0hMm8aLXIuT8ggOIwoRKslP58cK08AAAFwAAAAAMHg9P///////////+bm5k9SXjw/SzBRzTFU0y1NwSAyVzFGXwEBAi8ACA8mnM/u69/SvI9jt4tgjIR9FBosDBEjMVTUMlXWMVPRKUSeDxk4AAAAQwAAAADT6ff///////+Tk5MjK0krSbkvUcsuT8YVJFoTIFIrSbgtTcEQHEcAAAAAAJzP7vT6/bTa8kRleixHhy1Nwi5PxiQtTnBwcJKSki81SRwtZAgOI2MAAAAAweD02+35gsLqZ5q6Jz1jNEJyOUZ4qamp+/v7////wdPeVnCJAQECZQAAAACv1/Ho8/ubzu6CwuqMudS3u769vb3////////////L5fZymsABAgMxLgAAAK/X8fz9/uLx+snk9uTy+vz9/v///////////////8vl9nKawAECA2QAAAAAotHvtdryxOL1xOL1tdry0+r32+350+r3tdryxOL1pdPvc5rAAQIDMS4AAABpj7ZnjrZqj7Zqj7ZnjrZtkbdukrdtkbdnjrZqj7ZojrZ3rdUCAwRk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c6LzZvt/AAATABQAAAAAALD9Imf7fwAAIEKJkvt/AACYovNm+38AAAAAAAAAAAAAIEKJkvt/AACptFZxggAAAAAAAAAAAAAANnLK2O9hAACjaeJd+38AAEgAAAAAAAAANOkiZ/t/AACA8Stn+38AAGDrImcAAAAAAQAAAAAAAACw/SJn+38AAAAAiZL7fwAAAAAAAAAAAAAAAAAAggAAACEUJ5L7fwAAAAAAAAAAAAAAAAAAAAAAAACxujn9AQAACLdWcYIAAABwCwAAAAAAAAAAAAAAAAAAAAAAAAAAAAAAAAAAAAAAAIC2VnGCAAAAt5rzZmR2AAgAAAAAJQAAAAwAAAABAAAAGAAAAAwAAAD/AAACEgAAAAwAAAABAAAAHgAAABgAAAAiAAAABAAAAHIAAAARAAAAJQAAAAwAAAABAAAAVAAAAKgAAAAjAAAABAAAAHAAAAAQAAAAAQAAAOqw2EGrChdC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aMs+kvt/AAAJAAAAAQAAAEieSpL7fwAAAAAAAAAAAAAAAAAAAAAAABEAAAARAAAAeN9WcYIAAAAAAAAAAAAAAAAAAAAAAAAAJhrK2O9hAAAAAAAAAAAAAP////+CAAAAAAAAAAAAAAAAsbo5/QEAAODeVnEAAAAA0NvARP0BAAAHAAAAAAAAADBPuUT9AQAAHN5WcYIAAABw3lZxggAAACEUJ5L7fwAAEQAAAP0BAADjs715AAAAAMBNF0f9AQAA0C0RR/0BAAAc3lZxggAAAAcAAACCAAAAAAAAAAAAAAAAAAAAAAAAAAAAAAAAAAAAcPErZ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Boyz6S+38AAGA/rET9AQAASJ5Kkvt/AAAAAAAAAAAAAAAAAAAAAAAAWGOQSv0BAAACAAAAAAAAAAAAAAAAAAAAAAAAAAAAAAB2y8rY72EAAKBvsUT9AQAA8IC9Sv0BAAAAAAAAAAAAAACxujn9AQAASA5WcQAAAADg////AAAAAAYAAAAAAAAAAgAAAAAAAABsDVZxggAAAMANVnGCAAAAIRQnkvt/AAD/////AAAAADgm3V0AAAAA/v////////8Lpd1d+38AAGwNVnGCAAAABgAAAPt/AAAAAAAAAAAAAAAAAAAAAAAAAAAAAAAAAAD0tQSSZHYACAAAAAAlAAAADAAAAAMAAAAYAAAADAAAAAAAAAISAAAADAAAAAEAAAAWAAAADAAAAAgAAABUAAAAVAAAAAoAAAAnAAAAHgAAAEoAAAABAAAA6rDYQasKF0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3AAAARwAAACkAAAAzAAAAjwAAABUAAAAhAPAAAAAAAAAAAAAAAIA/AAAAAAAAAAAAAIA/AAAAAAAAAAAAAAAAAAAAAAAAAAAAAAAAAAAAAAAAAAAlAAAADAAAAAAAAIAoAAAADAAAAAQAAABSAAAAcAEAAAQAAADw////AAAAAAAAAAAAAAAAkAEAAAAAAAEAAAAAcwBlAGcAbwBlACAAdQBpAAAAAAAAAAAAAAAAAAAAAAAAAAAAAAAAAAAAAAAAAAAAAAAAAAAAAAAAAAAAAAAAAAAAAAAAAAAAAAAAAGjLPpL7fwAAMAAAAAAAAABInkqS+38AAAAAAAAAAAAAAAAAAAAAAAAIY5BK/QEAAAEAAAD7fwAAAAAAAAAAAAAAAAAAAAAAANbIytjvYQAAAQAAAAAAAAAA6oFK/QEAAAAAAAAAAAAAALG6Of0BAACoDVZxAAAAAPD///8AAAAACQAAAAAAAAADAAAAAAAAAMwMVnGCAAAAIA1WcYIAAAAhFCeS+38AAAAAAAAAAAAAVADZXQAAAAAY3A1e+38AAKAMVnGCAAAAzAxWcYIAAAAJAAAAAAAAAAAAAAAAAAAAAAAAAAAAAAAAAAAAAAAAAPS1BJJkdgAIAAAAACUAAAAMAAAABAAAABgAAAAMAAAAAAAAAhIAAAAMAAAAAQAAAB4AAAAYAAAAKQAAADMAAAC4AAAASAAAACUAAAAMAAAABAAAAFQAAAC4AAAAKgAAADMAAAC2AAAARwAAAAEAAADqsNhBqwoXQioAAAAzAAAAEgAAAEwAAAAAAAAAAAAAAAAAAAD//////////3AAAABZAHMAYQBpAGEAcwAgAEwA8wBwAGUAegAgAEcA8wBtAGUAegAJAAAABwAAAAgAAAAEAAAACAAAAAcAAAAEAAAACAAAAAkAAAAJAAAACAAAAAcAAAAEAAAACwAAAAkAAAAOAAAACAAAAAc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2AAAAAoAAABQAAAAjQAAAFwAAAABAAAA6rDYQasKF0IKAAAAUAAAABcAAABMAAAAAAAAAAAAAAAAAAAA//////////98AAAATABJAEMALgAgAFkAUwBBAEkAQQBTACAATABPAFAARQBaACAARwBPAE0ARQBaAAAABQAAAAMAAAAHAAAAAwAAAAMAAAAFAAAABgAAAAcAAAADAAAABwAAAAYAAAADAAAABQAAAAkAAAAGAAAABgAAAAYAAAADAAAACAAAAAkAAAAKAAAABg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kAAAACgAAAGAAAACaAAAAbAAAAAEAAADqsNhBqwoXQgoAAABgAAAAGQAAAEwAAAAAAAAAAAAAAAAAAAD//////////4AAAABTAE8AQwBJAE8AIAAtACAAUgBFAEcASQBTAFQAUgBPACAATgCwACAAQQBFADAAMAAzAAAABgAAAAkAAAAHAAAAAwAAAAkAAAADAAAABAAAAAMAAAAHAAAABgAAAAgAAAADAAAABgAAAAYAAAAHAAAACQAAAAMAAAAIAAAABAAAAAMAAAAHAAAABgAAAAYAAAAGAAAABgAAAEsAAABAAAAAMAAAAAUAAAAgAAAAAQAAAAEAAAAQAAAAAAAAAAAAAAAAAQAAgAAAAAAAAAAAAAAAAAEAAIAAAAAlAAAADAAAAAIAAAAnAAAAGAAAAAUAAAAAAAAA////AAAAAAAlAAAADAAAAAUAAABMAAAAZAAAAAkAAABwAAAAvgAAAHwAAAAJAAAAcAAAALYAAAANAAAAIQDwAAAAAAAAAAAAAACAPwAAAAAAAAAAAACAPwAAAAAAAAAAAAAAAAAAAAAAAAAAAAAAAAAAAAAAAAAAJQAAAAwAAAAAAACAKAAAAAwAAAAFAAAAJQAAAAwAAAABAAAAGAAAAAwAAAAAAAACEgAAAAwAAAABAAAAFgAAAAwAAAAAAAAAVAAAAAgBAAAKAAAAcAAAAL0AAAB8AAAAAQAAAOqw2EGrChdCCgAAAHAAAAAfAAAATAAAAAQAAAAJAAAAcAAAAL8AAAB9AAAAjAAAAEYAaQByAG0AYQBkAG8AIABwAG8AcgA6ACAAWQBTAEEASQBBAFMAIABMAE8AUABFAFoAIABHAE8ATQBFAFoAAAAGAAAAAwAAAAQAAAAJAAAABgAAAAcAAAAHAAAAAwAAAAcAAAAHAAAABAAAAAMAAAADAAAABQAAAAYAAAAHAAAAAwAAAAcAAAAGAAAAAwAAAAUAAAAJAAAABgAAAAYAAAAGAAAAAwAAAAgAAAAJAAAACgAAAAYAAAAG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YF8yyMsMbmBBljfgf3IcN3xG7nk=</DigestValue>
    </Reference>
    <Reference Type="http://www.w3.org/2000/09/xmldsig#Object" URI="#idOfficeObject">
      <DigestMethod Algorithm="http://www.w3.org/2000/09/xmldsig#sha1"/>
      <DigestValue>4OhydWq8A2cYXP+7KLL6PeGbiv0=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W92G6NIIk57OgvvhHlnV9w8HJ/Q=</DigestValue>
    </Reference>
    <Reference Type="http://www.w3.org/2000/09/xmldsig#Object" URI="#idValidSigLnImg">
      <DigestMethod Algorithm="http://www.w3.org/2000/09/xmldsig#sha1"/>
      <DigestValue>a4nTo/KZosC1wQM/qrzY/oRTZFQ=</DigestValue>
    </Reference>
    <Reference Type="http://www.w3.org/2000/09/xmldsig#Object" URI="#idInvalidSigLnImg">
      <DigestMethod Algorithm="http://www.w3.org/2000/09/xmldsig#sha1"/>
      <DigestValue>wK1HNhpFHBs51NOVQYzo7kW8xqI=</DigestValue>
    </Reference>
  </SignedInfo>
  <SignatureValue>jtluYuCCIuQfs4Lvxg76PggnawZfwe/zGfgHZ6HAAeqKPN75M4hswA2eIvNX6qlJKoLMaDQfXaWH
2Z2DsyYjGT0XtWARwG6BcOcHc+ApdQX1+HQ3K63S23kPVkk8Z+Z2mG73STJCI0BiWMzoibo9TKfW
LoSdUsCmZAueUdz2N4NsdDkZbm2Ed6bkjhnxKcBwjfxxv3rR6557h2/kkt1tdZIbA4T6oSURjW92
GYphxAEHrIH/cUY4QYeD52gjpyHb17+GEaaTKlVGvS+Zih+3UJ2YmVshyZzQFX9l3KTk6tRObsGT
/bfM+029gKLEXYMVUnJ6dO++Z3XTbD+x/TPtHQ==</SignatureValue>
  <KeyInfo>
    <X509Data>
      <X509Certificate>MIIDFTCCAf2gAwIBAgIQeLi9/i8lM79Ckjxaje+hhDANBgkqhkiG9w0BAQUFADAWMRQwEgYDVQQDEwtKb3JnZSBQRUNDSTAgFw0xNzA4MTYxNTM5NDVaGA8yMTE3MDcyMzE1Mzk0NVowFjEUMBIGA1UEAxMLSm9yZ2UgUEVDQ0kwggEiMA0GCSqGSIb3DQEBAQUAA4IBDwAwggEKAoIBAQC6sk8oggUtgXmDyimTDVrzeqjvVdiSu7IY8Crd45tH68nTa2TJe5/dOBlW6NC/H59HhhJy8MVKpNuKLpY1Qmty7V7yxMAAwbvAnRntFEEINbdAQgTAdYfqU13MTX0/JsSoDr3zizB+IjLSJydCJejn1IXmYHf+xTjJJzjEBYAf7/AKcJjH4rUgjuWXkVRa4ksj7akaI5LZU4mGEPkTZmnH8iSkWKQevnSSX39z8PJYl4+1Ua0IxczCkEKYKYYjn/TSeV8g2/+JHWzrh4NbpL6PQpGiRksBuRB4g4djIP4qQof0Dp2oE08vL9xiLWKnTyCreTyoqIBvpMQpQTxLvQJrAgMBAAGjXTBbMBUGA1UdJQQOMAwGCisGAQQBgjcKAwQwNwYDVR0RBDAwLqAsBgorBgEEAYI3FAIDoB4MHEpvcmdlIFBFQ0NJQERFU0tUT1AtNEJJNDkwVAAwCQYDVR0TBAIwADANBgkqhkiG9w0BAQUFAAOCAQEAVdH1gjQPng9CJK8H9gIdVuvn/OLJuaXUAYln4s48aEb5wHb/EJTPoLvOJiWWU8iq9FAh0BtZQ26UE6300zP8IlljLE0BsdyWjyCbBtIcl8BO403spjkwEfUrUWbm1Bjx4xKzyxbSnuIDoRFOBkrturwFZdGA4BR8YWZLGA4JvTnIT/rf0tp8NP95DBO9srxEYrZEuk+C8MLMrRTMYPeSaJ0hDGIPDzPQjqvZ46PcklAQXp/oMfDbff+TCwq3FT718e9/gZhYjN7X0D4NYKrkDEa1tXdG8PynSgkiNlUxfkhvl6Q1UcBfu1g/USdtxx3OWw6Z3d/DQ6Bk/roiw/yAu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aoRX1zB4DS6OOc9NV6D1ZUULb2k=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0/09/xmldsig#sha1"/>
        <DigestValue>RGQIFHvTzT+WnggN65Ys3379YGo=</DigestValue>
      </Reference>
      <Reference URI="/xl/drawings/vmlDrawing1.vml?ContentType=application/vnd.openxmlformats-officedocument.vmlDrawing">
        <DigestMethod Algorithm="http://www.w3.org/2000/09/xmldsig#sha1"/>
        <DigestValue>uUzhYkIgw5mJfQ2YsEXjYAaEhY0=</DigestValue>
      </Reference>
      <Reference URI="/xl/media/image1.emf?ContentType=image/x-emf">
        <DigestMethod Algorithm="http://www.w3.org/2000/09/xmldsig#sha1"/>
        <DigestValue>3JS+KPKNwbogjK2L+qb9VOMbAHI=</DigestValue>
      </Reference>
      <Reference URI="/xl/media/image2.emf?ContentType=image/x-emf">
        <DigestMethod Algorithm="http://www.w3.org/2000/09/xmldsig#sha1"/>
        <DigestValue>doTp/0iCi7dUgNYUJBifOPiI8Dg=</DigestValue>
      </Reference>
      <Reference URI="/xl/media/image3.emf?ContentType=image/x-emf">
        <DigestMethod Algorithm="http://www.w3.org/2000/09/xmldsig#sha1"/>
        <DigestValue>E+0RvYYIGjvRBLDIGvEmX2ry6FI=</DigestValue>
      </Reference>
      <Reference URI="/xl/media/image4.emf?ContentType=image/x-emf">
        <DigestMethod Algorithm="http://www.w3.org/2000/09/xmldsig#sha1"/>
        <DigestValue>OIbh4Rv2rweaBDB8104YunRTqYg=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viEF8wr2u+9qCSqZoBgRsXBHO/Y=</DigestValue>
      </Reference>
      <Reference URI="/xl/sharedStrings.xml?ContentType=application/vnd.openxmlformats-officedocument.spreadsheetml.sharedStrings+xml">
        <DigestMethod Algorithm="http://www.w3.org/2000/09/xmldsig#sha1"/>
        <DigestValue>26Hp6v9izqTWBSPlDA1QGrmbtRo=</DigestValue>
      </Reference>
      <Reference URI="/xl/styles.xml?ContentType=application/vnd.openxmlformats-officedocument.spreadsheetml.styles+xml">
        <DigestMethod Algorithm="http://www.w3.org/2000/09/xmldsig#sha1"/>
        <DigestValue>v31hivoRP+Kg9GoJJwPb1KTcEBA=</DigestValue>
      </Reference>
      <Reference URI="/xl/theme/theme1.xml?ContentType=application/vnd.openxmlformats-officedocument.theme+xml">
        <DigestMethod Algorithm="http://www.w3.org/2000/09/xmldsig#sha1"/>
        <DigestValue>bFvIjXh/r3p4aEEEZDpQCTqugeM=</DigestValue>
      </Reference>
      <Reference URI="/xl/workbook.xml?ContentType=application/vnd.openxmlformats-officedocument.spreadsheetml.sheet.main+xml">
        <DigestMethod Algorithm="http://www.w3.org/2000/09/xmldsig#sha1"/>
        <DigestValue>yR5+fR7Ah70ARTpcyz0i+HSWwEE=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hwSwkRlKFjvNOjXMitxLL9mXLA8=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2020-06-15T21:43:33Z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{B9A648E4-3E30-4098-8B54-C330BC053F77}</SetupID>
          <SignatureText>Jorge D. PECCI M.</SignatureText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2020-06-15T21:43:33Z</xd:SigningTime>
          <xd:SigningCertificate>
            <xd:Cert>
              <xd:CertDigest>
                <DigestMethod Algorithm="http://www.w3.org/2000/09/xmldsig#sha1"/>
                <DigestValue>3QyIJMGzvHHmtfek2Yvg5YJ9pD4=</DigestValue>
              </xd:CertDigest>
              <xd:IssuerSerial>
                <X509IssuerName>CN=Jorge PECCI</X509IssuerName>
                <X509SerialNumber>160466595630119451906703000201562399108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d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KhSCQAAAAkAAADYwy8DQEl+dH50ElPYdWgAyPoyAyUAAACF/5PHWPyDBTj8gwVsWxRTBrpCGlDELwN+46lSAgIAAPTDLwMlAAAAMwAAAGAAAAAzAAAAIgAAAFTqZgXevUIa/////95EtInh6KlSiMUvA9nZiXTYwy8DAAAAAAAAiXQCAgAA8////wAAAAAAAAAAAAAAAJABAAAAAAABAAAAAHMAZQBnAG8AZQAgAHUAaQCTo1oXPMQvAxGxpXYAAH50MMQvAwAAAAA4xC8DAAAAAIHJqFIAAH50AAAAABMAFAB+dBJTQEl+dFDELwM0Xxx2AAB+dH50ElOByahSZHYACAAAAAAlAAAADAAAAAEAAAAYAAAADAAAAAAAAAASAAAADAAAAAEAAAAeAAAAGAAAAPUAAAAFAAAAMgEAABYAAAAlAAAADAAAAAEAAABUAAAAhAAAAPYAAAAFAAAAMAEAABUAAAABAAAAVVWPQYX2jkH2AAAABQAAAAkAAABMAAAAAAAAAAAAAAAAAAAA//////////9gAAAAMQA1AC8ANgAvADIAMAAyADAAAAAHAAAABwAAAAUAAAAHAAAABQAAAAcAAAAHAAAABwAAAAcAAABLAAAAQAAAADAAAAAFAAAAIAAAAAEAAAABAAAAEAAAAAAAAAAAAAAAQAEAAKAAAAAAAAAAAAAAAEABAACgAAAAUgAAAHABAAACAAAAFAAAAAkAAAAAAAAAAAAAALwCAAAAAAAAAQICIlMAeQBzAHQAZQBtAAAAAAAAAAAAAAAAAAAAAAAAAAAAAAAAAAAAAAAAAAAAAAAAAAAAAAAAAAAAAAAAAAAAAAAAAC8DHlX0dpjsLwO+VfR2CQAAAMj6MgPpVfR25OwvA8j6MgNUdBJTAAAAAFR0ElMw3egTyPoyAwAAAAAAAAAAAAAAAAAAAAAg4zIDAAAAAAAAAAAAAAAAAAAAAAAAAAAAAAAAAAAAAAAAAAAAAAAAAAAAAAAAAAAAAAAAAAAAAAAAAAAAAAAAGAC5AL+LWheM7S8Doi3vdgAAAAABAAAA5OwvA///AAAAAAAAXDDvdlww73ZI7S8DvO0vA8DtLwMAAAAAAAAAAIZBpnaByahSVAaH/wcAAAD07S8D5F2cdgHYAAD07S8DAAAAAAAAAAAAAAAAAAAAAAAAAABQNV0W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LwOt2ol0AAAAAHzWLwMAAAAAJNYvA8Tj41MAADIDAAAAACAAAAD02i8DoA8AAJzaLwM2owRSIAAAAAEAAAAJR583AA37MV+mBFJs1i8DaogGUgAN+zEAAAAA4HOXMSwnXFICAAAAelG0iQAAAAAs2C8D2dmJdHzWLwMHAAAAAACJdDDXLwPg////AAAAAAAAAAAAAAAAkAEAAAAAAAEAAAAAYQByAGkAYQBsAAAAAAAAAAAAAAAAAAAAAAAAAAAAAAAGAAAAAAAAAIZBpnYAAAAAVAaH/wYAAADg1y8D5F2cdgHYAADg1y8D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oAAABWAAAAMAAAADsAAACbAAAAHAAAACEA8AAAAAAAAAAAAAAAgD8AAAAAAAAAAAAAgD8AAAAAAAAAAAAAAAAAAAAAAAAAAAAAAAAAAAAAAAAAACUAAAAMAAAAAAAAgCgAAAAMAAAABAAAAFIAAABwAQAABAAAAOz///8AAAAAAAAAAAAAAACQAQAAAAAAAQAAAABzAGUAZwBvAGUAIAB1AGkAAAAAAAAAAAAAAAAAAAAAAAAAAAAAAAAAAAAAAAAAAAAAAAAAAAAAAAAAAAAAAAAAAAAvA63aiXS8AgAAtNYvAwAAAABTAHkAcwB0AGUAbQAAAAAAAAAAAAAAAAAAAAAAAAAAAAAAAAAB1qqdkNYvA7O3O1EBAAAAONcvAyANAIQAAAAACq9CGpzWLwMvva5SqJ6EBbjrEyiCUbSJAgAAAGTYLwPZ2Yl0tNYvAwcAAAAAAIl09UWfN+z///8AAAAAAAAAAAAAAACQAQAAAAAAAQAAAABzAGUAZwBvAGUAIAB1AGkAAAAAAAAAAAAAAAAAAAAAAAkAAAAAAAAAhkGmdgAAAABUBof/CQAAABjYLwPkXZx2AdgAABjYLwMAAAAAAAAAAAAAAAAAAAAAAAAAAGR2AAgAAAAAJQAAAAwAAAAEAAAAGAAAAAwAAAAAAAAAEgAAAAwAAAABAAAAHgAAABgAAAAwAAAAOwAAAMsAAABXAAAAJQAAAAwAAAAEAAAAVAAAALQAAAAxAAAAOwAAAMkAAABWAAAAAQAAAFVVj0GF9o5BMQAAADsAAAARAAAATAAAAAAAAAAAAAAAAAAAAP//////////cAAAAEoAbwByAGcAZQAgAEQALgAgAFAARQBDAEMASQAgAE0ALgAAAAcAAAAMAAAABwAAAAwAAAAKAAAABQAAAA4AAAAEAAAABQAAAAsAAAAKAAAADAAAAAwAAAAFAAAABQAAABI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JsAAABxAAAAAQAAAFVVj0GF9o5BDwAAAGEAAAAVAAAATAAAAAAAAAAAAAAAAAAAAP//////////eAAAAEoATwBSAEcARQAgAEQALgAgAFAARQBDAEMASQAgAE0ASQBMAFQATwBTAAAABQAAAAoAAAAIAAAACQAAAAcAAAAEAAAACQAAAAMAAAAEAAAABwAAAAcAAAAIAAAACAAAAAMAAAAEAAAADAAAAAMAAAAGAAAABwAAAAo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YX2jk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ClAAAAmwAAAA4AAACLAAAAmAAAABEAAAAhAPAAAAAAAAAAAAAAAIA/AAAAAAAAAAAAAIA/AAAAAAAAAAAAAAAAAAAAAAAAAAAAAAAAAAAAAAAAAAAlAAAADAAAAAAAAIAoAAAADAAAAAUAAAAlAAAADAAAAAEAAAAYAAAADAAAAAAAAAASAAAADAAAAAEAAAAWAAAADAAAAAAAAABUAAAA3AAAAA8AAACLAAAApAAAAJsAAAABAAAAVVWPQYX2jkEPAAAAiwAAABgAAABMAAAABAAAAA4AAACLAAAApgAAAJwAAAB8AAAARgBpAHIAbQBhAGQAbwAgAHAAbwByADoAIABKAG8AcgBnAGUAIABQAEUAQwBDAEkABgAAAAMAAAAFAAAACwAAAAcAAAAIAAAACAAAAAQAAAAIAAAACAAAAAUAAAADAAAABAAAAAUAAAAIAAAABQAAAAgAAAAHAAAABAAAAAcAAAAHAAAACAAAAAgAAAADAAAAFgAAAAwAAAAAAAAAJQAAAAwAAAACAAAADgAAABQAAAAAAAAAEAAAABQAAAA=</Object>
  <Object Id="idInvalidSigLnImg">AQAAAGwAAAAAAAAAAAAAAD8BAACfAAAAAAAAAAAAAABmFgAALAsAACBFTUYAAAEA9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qFIJAAAACQAAANjDLwNASX50fnQSU9h1aADI+jIDJQAAAIX/k8dY/IMFOPyDBWxbFFMGukIaUMQvA37jqVICAgAA9MMvAyUAAAAzAAAAYAAAADMAAAAiAAAAVOpmBd69Qhr/////3kS0ieHoqVKIxS8D2dmJdNjDLwMAAAAAAACJdAICAADz////AAAAAAAAAAAAAAAAkAEAAAAAAAEAAAAAcwBlAGcAbwBlACAAdQBpAJOjWhc8xC8DEbGldgAAfnQwxC8DAAAAADjELwMAAAAAgcmoUgAAfnQAAAAAEwAUAH50ElNASX50UMQvAzRfHHYAAH50fnQSU4HJqFJ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LwMeVfR2mOwvA75V9HYJAAAAyPoyA+lV9Hbk7C8DyPoyA1R0ElMAAAAAVHQSUzDd6BPI+jIDAAAAAAAAAAAAAAAAAAAAACDjMgMAAAAAAAAAAAAAAAAAAAAAAAAAAAAAAAAAAAAAAAAAAAAAAAAAAAAAAAAAAAAAAAAAAAAAAAAAAAAAAAAYALkAv4taF4ztLwOiLe92AAAAAAEAAADk7C8D//8AAAAAAABcMO92XDDvdkjtLwO87S8DwO0vAwAAAAAAAAAAhkGmdoHJqFJUBof/BwAAAPTtLwPkXZx2AdgAAPTtLwMAAAAAAAAAAAAAAAAAAAAAAAAAAFA1XRZ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vA63aiXQAAAAAfNYvAwAAAAAk1i8DxOPjUwAAMgMAAAAAIAAAAPTaLwOgDwAAnNovAzajBFIgAAAAAQAAAAlHnzcADfsxX6YEUmzWLwNqiAZSAA37MQAAAADgc5cxLCdcUgIAAAB6UbSJAAAAACzYLwPZ2Yl0fNYvAwcAAAAAAIl0MNcvA+D///8AAAAAAAAAAAAAAACQAQAAAAAAAQAAAABhAHIAaQBhAGwAAAAAAAAAAAAAAAAAAAAAAAAAAAAAAAYAAAAAAAAAhkGmdgAAAABUBof/BgAAAODXLwPkXZx2AdgAAODXLwM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gAAAFYAAAAwAAAAOwAAAJsAAAAcAAAAIQDwAAAAAAAAAAAAAACAPwAAAAAAAAAAAACAPwAAAAAAAAAAAAAAAAAAAAAAAAAAAAAAAAAAAAAAAAAAJQAAAAwAAAAAAACAKAAAAAwAAAAEAAAAUgAAAHABAAAEAAAA7P///wAAAAAAAAAAAAAAAJABAAAAAAABAAAAAHMAZQBnAG8AZQAgAHUAaQAAAAAAAAAAAAAAAAAAAAAAAAAAAAAAAAAAAAAAAAAAAAAAAAAAAAAAAAAAAAAAAAAAAC8DrdqJdLwCAAC01i8DAAAAAFMAeQBzAHQAZQBtAAAAAAAAAAAAAAAAAAAAAAAAAAAAAAAAAAHWqp2Q1i8Ds7c7UQEAAAA41y8DIA0AhAAAAAAKr0IanNYvAy+9rlKonoQFuOsTKIJRtIkCAAAAZNgvA9nZiXS01i8DBwAAAAAAiXT1RZ837P///wAAAAAAAAAAAAAAAJABAAAAAAABAAAAAHMAZQBnAG8AZQAgAHUAaQAAAAAAAAAAAAAAAAAAAAAACQAAAAAAAACGQaZ2AAAAAFQGh/8JAAAAGNgvA+RdnHYB2AAAGNgvAwAAAAAAAAAAAAAAAAAAAAAAAAAAZHYACAAAAAAlAAAADAAAAAQAAAAYAAAADAAAAAAAAAASAAAADAAAAAEAAAAeAAAAGAAAADAAAAA7AAAAywAAAFcAAAAlAAAADAAAAAQAAABUAAAAtAAAADEAAAA7AAAAyQAAAFYAAAABAAAAVVWPQYX2jkExAAAAOwAAABEAAABMAAAAAAAAAAAAAAAAAAAA//////////9wAAAASgBvAHIAZwBlACAARAAuACAAUABFAEMAQwBJACAATQAuAI9BBwAAAAwAAAAHAAAADAAAAAoAAAAFAAAADgAAAAQAAAAFAAAACwAAAAoAAAAMAAAADAAAAAUAAAAFAAAAEg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zAAAAA8AAABhAAAAmwAAAHEAAAABAAAAVVWPQYX2jkEPAAAAYQAAABUAAABMAAAAAAAAAAAAAAAAAAAA//////////94AAAASgBPAFIARwBFACAARAAuACAAUABFAEMAQwBJACAATQBJAEwAVABPAFMAAAAFAAAACgAAAAgAAAAJAAAABwAAAAQAAAAJAAAAAwAAAAQAAAAHAAAABwAAAAgAAAAIAAAAAwAAAAQAAAAMAAAAAwAAAAYAAAAHAAAACg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//////////2AAAABQAFIARQBTAEkARABFAE4AVABFAAcAAAAIAAAABwAAAAcAAAADAAAACQAAAAcAAAAKAAAABwAAAAcAAABLAAAAQAAAADAAAAAFAAAAIAAAAAEAAAABAAAAEAAAAAAAAAAAAAAAQAEAAKAAAAAAAAAAAAAAAEABAACgAAAAJQAAAAwAAAACAAAAJwAAABgAAAAFAAAAAAAAAP///wAAAAAAJQAAAAwAAAAFAAAATAAAAGQAAAAOAAAAiwAAAKUAAACbAAAADgAAAIsAAACYAAAAEQAAACEA8AAAAAAAAAAAAAAAgD8AAAAAAAAAAAAAgD8AAAAAAAAAAAAAAAAAAAAAAAAAAAAAAAAAAAAAAAAAACUAAAAMAAAAAAAAgCgAAAAMAAAABQAAACUAAAAMAAAAAQAAABgAAAAMAAAAAAAAABIAAAAMAAAAAQAAABYAAAAMAAAAAAAAAFQAAADcAAAADwAAAIsAAACkAAAAmwAAAAEAAABVVY9BhfaOQQ8AAACLAAAAGAAAAEwAAAAEAAAADgAAAIsAAACmAAAAnAAAAHwAAABGAGkAcgBtAGEAZABvACAAcABvAHIAOgAgAEoAbwByAGcAZQAgAFAARQBDAEMASQAGAAAAAwAAAAUAAAALAAAABwAAAAgAAAAIAAAABAAAAAgAAAAIAAAABQAAAAMAAAAEAAAABQAAAAgAAAAFAAAACAAAAAcAAAAEAAAABwAAAAcAAAAIAAAACAAAAAMAAAAWAAAADAAAAAAAAAAlAAAADAAAAAIAAAAOAAAAFAAAAAAAAAAQAAAAFAAAAA=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IzkEBn2ON4L/sIdxgCcAZW6Utjb+Ew1Hy3k6zBaY1C0=</DigestValue>
    </Reference>
    <Reference Type="http://www.w3.org/2000/09/xmldsig#Object" URI="#idOfficeObject">
      <DigestMethod Algorithm="http://www.w3.org/2001/04/xmlenc#sha256"/>
      <DigestValue>S2rlK2ErN8wivuoqtXHTbJqtu406J6YfLlJ733vGAy0=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uXwOq2lJ2jUZsRdWMdyydyYuP78qTOWXgaTV0izTCY4=</DigestValue>
    </Reference>
    <Reference Type="http://www.w3.org/2000/09/xmldsig#Object" URI="#idValidSigLnImg">
      <DigestMethod Algorithm="http://www.w3.org/2001/04/xmlenc#sha256"/>
      <DigestValue>x82BiyPCMUNKe2+ve+lIwZEiISV1GCkByt0hogVAYVw=</DigestValue>
    </Reference>
    <Reference Type="http://www.w3.org/2000/09/xmldsig#Object" URI="#idInvalidSigLnImg">
      <DigestMethod Algorithm="http://www.w3.org/2001/04/xmlenc#sha256"/>
      <DigestValue>FNf98oPstFf44+KRdGYwJi3c5J/BfVxZ+ivZkx22VJA=</DigestValue>
    </Reference>
  </SignedInfo>
  <SignatureValue>hEu96cCSj7OMmvm7Qyi6BXrzrzW94Lkcr/yCcDZgE5SjtWUr8UK7/kIQDDwglWB/KdUyHKyQM/o9
gcGmtkIWpMCZ1M1v4kihjOcphVygmqxM8Mm1NB5xvTkJjcMEavAZJARhy8HA9limdu4iUTlPb39x
urnVk/3YM9vBoByGNwfr0ovMeMGPxehV6DOTQxmdezjv18ZK7dRx9/f6vclsnNkEHhrhzSceZ1O5
bmf+LuBu2McUS93JJMeZK+vkS97S+Q8x71jWNB5WnGGPoJ2ENgy9g1vkCBYDdm3Tw6veKL6fzfmr
BTKPYpt5ECI7fCwqQUfv7LxLkHNyZ+NT+jOQEQ==</SignatureValue>
  <KeyInfo>
    <X509Data>
      <X509Certificate>MIIIHzCCBgegAwIBAgIIUMAoHmX5VYMwDQYJKoZIhvcNAQELBQAwWzEXMBUGA1UEBRMOUlVDIDgwMDUwMTcyLTExGjAYBgNVBAMTEUNBLURPQ1VNRU5UQSBTLkEuMRcwFQYDVQQKEw5ET0NVTUVOVEEgUy5BLjELMAkGA1UEBhMCUFkwHhcNMTgxMDI5MTIyMzE3WhcNMjAxMDI4MTIzMzE3WjCBvDELMAkGA1UEBhMCUFkxFTATBgNVBAQMDENBTklaQSBQRUNDSTERMA8GA1UEBRMIQ0kyODExOTExJDAiBgNVBCoMG0pPU0UgTUFSSUEgQ1JJU1RPQkFMIEJFTklUTzEXMBUGA1UECgwOUEVSU09OQSBGSVNJQ0ExETAPBgNVBAsMCEZJUk1BIEYyMTEwLwYDVQQDDChKT1NFIE1BUklBIENSSVNUT0JBTCBCRU5JVE8gQ0FOSVpBIFBFQ0NJMIIBIjANBgkqhkiG9w0BAQEFAAOCAQ8AMIIBCgKCAQEA3mUS6PiE9ROY7yLhqeqjjkc8UqNnO7l7GTOITyYaXdmIFxY4YqZCUL54IhLrAT0F3/VjiRSmiX7UJXEz3UDnHFYueTzT24Zl6C/lbFeP0+VaCmZho1HqeFXgReC+dzQRRFLNMKM0rIDzma8Fc8OK/BIrAvu+TLNpqSZl+zGcTJpiMj6PU0GhCz9ByBvTnvqPbTTrc6c83ybWYyT3c24Boq7WLFdoU08mncGSUUZIiO37DETfKXza5y45ZNRDnUeAMSKTDGhQTMR+N02uTxrGpbyFbqRDJPIL5fQ+pnQzIF+vQccEWARapefl+v2HhNxrGBy7aue1691VYdVCc1x99wIDAQABo4IDgzCCA38wDAYDVR0TAQH/BAIwADAOBgNVHQ8BAf8EBAMCBeAwKgYDVR0lAQH/BCAwHgYIKwYBBQUHAwEGCCsGAQUFBwMCBggrBgEFBQcDBDAdBgNVHQ4EFgQUjrpGEoB8Me1YCSvDgIVkGK8390c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KAYDVR0RBCEwH4Edam1jYW5pemFAZXN0dWRpb2Nhbml6Y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mVM+HiNC9zZ+wMQjSYJpAvB4bRawbwQFAsXztVMzmrrBqM1tQxMlt4i2N3Lrf1/8Y3dalWG4gRt+70JUGp0YwJSzxaasIdMjc4EBglTNiFhxW5mwJXmpGsk71XbQraS6Oiu6ZNEBzLvH3/HlvneNc7LLsWWQQ9a6qxBBKIV0zID485buYFAWZa/wSO7geujaO6NYu+xqCf/CLYGWh5P8bsg08yO0OdhwJ/+1lYZOEL2ZzA3fVN+8dZ6xc+YgXVZjMQfFprUgZWZ4doxlqMLV0/FDvhdXWSoZ43GK9SNfXhlmM7SP0EKxzhOIYjTpYyogJLEoqDkapudkNRRyTIZITWSsodlk3YJ6s/hhSZSGYeDeuSzVhxGOOK92mfxseQrjlcdvEc+CQZViml4KpUWraLM8a37TOP4vAf3NgeBRKzWmg4WkkNDOEmoNDYsABthzGVq0VJ4esQVSPYlboE7jJv1eVmCczXoDjLXnlQf4iBvdtVnU4kHb3e+V0f2MNppJ7d+eshWlye5rUabZ7ezT9YEJFM0lY2dhoIrDNSFLhTX3UZpMG5ZZvJHbNCauifV9TASMNBptQ5hzEEvsKvCmtpM5r3DBQAxnmlRxBo81V2EgzonWtfYe0bfeEPdpMwUkFwQ1F9iXi07CbJ1sCdu7Piy0vmqhADKRth/ky3G2tR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ak20DQZU8YnXN9hk1fUjcTuUomQ239anPxPw9AQvyIA=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qm+/drjTG+EZ4eho11Tq7KADlFSOz3cQH5yxGRT6Yr4=</DigestValue>
      </Reference>
      <Reference URI="/xl/media/image1.emf?ContentType=image/x-emf">
        <DigestMethod Algorithm="http://www.w3.org/2001/04/xmlenc#sha256"/>
        <DigestValue>yFXrRBIKYBB0gb+4yIJK4ulpFnL9S0tKsr/piaM+AYs=</DigestValue>
      </Reference>
      <Reference URI="/xl/media/image2.emf?ContentType=image/x-emf">
        <DigestMethod Algorithm="http://www.w3.org/2001/04/xmlenc#sha256"/>
        <DigestValue>LyHd6LqP9Fj7HHysu72POg8bRC8FRIbjRWcShneMJ2Q=</DigestValue>
      </Reference>
      <Reference URI="/xl/media/image3.emf?ContentType=image/x-emf">
        <DigestMethod Algorithm="http://www.w3.org/2001/04/xmlenc#sha256"/>
        <DigestValue>5iHpP3JsGbVelhub3Fp/WpqhOCBgcxSQMSFYuGvGxJI=</DigestValue>
      </Reference>
      <Reference URI="/xl/media/image4.emf?ContentType=image/x-emf">
        <DigestMethod Algorithm="http://www.w3.org/2001/04/xmlenc#sha256"/>
        <DigestValue>XQHj0XCUpUrfSR0UvTAhKxRpC8rVpEKsjY6YTNf5X4I=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BcrL0O2OM84o/Toc34AjIQIyHKfCEPoF1600bJpWq5A=</DigestValue>
      </Reference>
      <Reference URI="/xl/sharedStrings.xml?ContentType=application/vnd.openxmlformats-officedocument.spreadsheetml.sharedStrings+xml">
        <DigestMethod Algorithm="http://www.w3.org/2001/04/xmlenc#sha256"/>
        <DigestValue>KI+dJKYtNtcSpaYRfwkPbIHbsrpQWg++ywIOXwfzwG8=</DigestValue>
      </Reference>
      <Reference URI="/xl/styles.xml?ContentType=application/vnd.openxmlformats-officedocument.spreadsheetml.styles+xml">
        <DigestMethod Algorithm="http://www.w3.org/2001/04/xmlenc#sha256"/>
        <DigestValue>qn4aqjUqqmgkGLbZDKfOx8Vve0G82nu7iuTrm+5L40c=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/sFd/0GgHHvfV+lDG+RVwYDO5VMsrIcJ4+oPPAvm9D4=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J+5p2/UCJ8Zea9wneeVGJm4mjbLp6XJLGbzOXnrFoG4=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2020-06-18T18:21:26Z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{20FD2ACA-8797-41E3-8563-4E5BE751CB1A}</SetupID>
          <SignatureText>JOSE MARIA CRISTOBAL BENITO CANIZA PECCI</SignatureText>
          <SignatureImage/>
          <SignatureComments/>
          <WindowsVersion>10.0</WindowsVersion>
          <OfficeVersion>16.0.12026/19</OfficeVersion>
          <ApplicationVersion>16.0.12026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2020-06-18T18:21:26Z</xd:SigningTime>
          <xd:SigningCertificate>
            <xd:Cert>
              <xd:CertDigest>
                <DigestMethod Algorithm="http://www.w3.org/2001/04/xmlenc#sha256"/>
                <DigestValue>LFSuUbs+ktGAGfj9/ZjJFBAW4KcdloANEX5nAOW91lg=</DigestValue>
              </xd:CertDigest>
              <xd:IssuerSerial>
                <X509IssuerName>C=PY, O=DOCUMENTA S.A., CN=CA-DOCUMENTA S.A., SERIALNUMBER=RUC 80050172-1</X509IssuerName>
                <X509SerialNumber>5818694829587649923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MBAAB/AAAAAAAAAAAAAAD3IgAA1g0AACBFTUYAAAEASBwAAKoAAAAGAAAAAAAAAAAAAAAAAAAAQAYAAIQDAAC6AQAA+QAAAAAAAAAAAAAAAAAAAJC+BgCozAM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DAQAAfwAAAAAAAAAAAAAARAEAAIAAAAAhAPAAAAAAAAAAAAAAAIA/AAAAAAAAAAAAAIA/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/AAAAAAAAAAAAAABEAQAAgAAAACEA8AAAAAAAAAAAAAAAgD8AAAAAAAAAAAAAgD8AAAAAAAAAAAAAAAAAAAAAAAAAAAAAAAAAAAAAAAAAACUAAAAMAAAAAAAAgCgAAAAMAAAAAQAAACcAAAAYAAAAAQAAAAAAAADw8PAAAAAAACUAAAAMAAAAAQAAAEwAAABkAAAAAAAAAAAAAABDAQAAfwAAAAAAAAAAAAAARAEAAIAAAAAhAPAAAAAAAAAAAAAAAIA/AAAAAAAAAAAAAIA/AAAAAAAAAAAAAAAAAAAAAAAAAAAAAAAAAAAAAAAAAAAlAAAADAAAAAAAAIAoAAAADAAAAAEAAAAnAAAAGAAAAAEAAAAAAAAA////AAAAAAAlAAAADAAAAAEAAABMAAAAZAAAAAAAAAAAAAAAQwEAAH8AAAAAAAAAAAAAAEQBAACAAAAAIQDwAAAAAAAAAAAAAACAPwAAAAAAAAAAAACAPwAAAAAAAAAAAAAAAAAAAAAAAAAAAAAAAAAAAAAAAAAAJQAAAAwAAAAAAACAKAAAAAwAAAABAAAAJwAAABgAAAABAAAAAAAAAP///wAAAAAAJQAAAAwAAAABAAAATAAAAGQAAAAAAAAAAAAAAEMBAAB/AAAAAAAAAAAAAAB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CQAAAF3ZAndASZN17Dp0UAAAAAA4JDUDAgYRUP8BAADQyBgDJQAAADMAAABgAAAAMwAAACIAAAAUTuUGQ8+nWP////8IyhgDmQYRUHBOLQcAADQDAQAAAMjIGAMCAAAAAQAAAAAAAABlqmgpAgIAAIzKGAOJ2AJ33MgYAwAAAACV2AJ3rMkYA/X///8AAAAAAAAAAAAAAACQAQAAAAAAAQAAAABzAGUAZwBvANbi06g4yRgD0aVtdQAAk3UAABgDAAAAADTJGAMAAAAAdtcPUAAAk3UAAAAAEwAUAOw6dFBASZN1TMkYAzRfHHYAAJN17Dp0UPTYD1DSK8urZHYACAAAAAAlAAAADAAAAAEAAAAYAAAADAAAAAAAAAASAAAADAAAAAEAAAAeAAAAGAAAAMMAAAAEAAAA9wAAABEAAAAlAAAADAAAAAEAAABUAAAAhAAAAMQAAAAEAAAA9QAAABAAAAABAAAAAADdQVVV3UHEAAAABAAAAAkAAABMAAAAAAAAAAAAAAAAAAAA//////////9gAAAAMQA4AC8ANgAvADIAMAAyADAAAAAGAAAABgAAAAQAAAAGAAAABAAAAAYAAAAGAAAABgAAAAYAAABLAAAAQAAAADAAAAAFAAAAIAAAAAEAAAABAAAAEAAAAAAAAAAAAAAARAEAAIAAAAAAAAAAAAAAAEQBAACAAAAAUgAAAHABAAACAAAAEAAAAAcAAAAAAAAAAAAAALwCAAAAAAAAAQICIlMAeQBzAHQAZQBtAAAAAAAAAAAAAAAAAAAAAAAAAAAAAAAAAAAAAAAAAAAAAAAAAAAAAAAAAAAAAAAAAAAAAAAAABx2AAAAAHbXD1AAAAAAMjYRUAAAAACazxZQAAAAAO//W3cAAAAAJfRbdwAAAAA18Vt3AAAAADZ7W3cAAAAAxF9bdwAAAADUT1t3AAAAAHLQW3cAAAAACM1PdwAAAAA2hkt3AAAAAO2q2ZwI5xgDAAAAAADsGANAiChyqdzt7QAA//8w6RgDxy0Ud3ToGAM4JDUDkHCTdQAAAAB21w9Q//8AAAAAAACsLxR3rC8Ud3zoGANg6RgDZOkYA8I6dFAAAAAAAAAAAMYzbnUJAAAAVAaW/wcAAACc6RgDAFpkdQHYAACc6RgDAAAAAAAAAAAAAAAAAAAAAAAAAAAD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FwPMmBcDXdkCdwABAACElhcDAAAAAKi/0AYslhcDmYEUd6jOIneov9AGoL/QBsgCsHewmhcDZmRKd6i/0AYEmxcDoA8AAPzPTHfZ0z6bWI/HEwHTTHfxzE53AAAAAAAAAAACAAAAFAAAAM30ZykAAAAANJgXA4nYAneElhcDAAAAAJXYAndIKGIa4P///wAAAAAAAAAAAAAAAJABAAAAAAABAAAAAGEAcgBpAGEAbAAAAAAAAAAAAAAAAAAAAAAAAAAAAAAAxjNudQAAAABUBpb/BgAAAOSXFwMAWmR1AdgAAOSXFwMAAAAAAAAAAAAAAAAAAAAAAAAAAAAAAABkdgAIAAAAACUAAAAMAAAAAwAAABgAAAAMAAAAAAAAABIAAAAMAAAAAQAAABYAAAAMAAAACAAAAFQAAABUAAAACgAAACcAAAAeAAAASgAAAAEAAAAAAN1BVVXd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XA9yYFwNd2QJ3AAAAAJSWFwMAAAAAAAAAAEyWFwODwhp7AQAAAPyWFwMgDQCEAAAAACOQqFhYlhcDms8WUEhm4wYN3z6bDd8+mwIAAAAQmBcDvo1sd/////8cmBcDrbZUd3XRPpstAAAA3fRnKcSyVHdEmBcDidgCd5SWFwMAAAAAldgCdwAAAADw////AAAAAAAAAAAAAAAAkAEAAAAAAAEAAAAAcwBlAGcAbwBlACAAdQBpAAAAAAAAAAAAAAAAAAAAAADGM251AAAAAFQGlv8JAAAA9JcXAwBaZHUB2AAA9JcXAwAAAAAAAAAAAAAAAAAAAAAAAAAAFQAAAGR2AAgAAAAAJQAAAAwAAAAEAAAAGAAAAAwAAAAAAAAAEgAAAAwAAAABAAAAHgAAABgAAAApAAAAMwAAAPQAAABIAAAAJQAAAAwAAAAEAAAAVAAAAOgAAAAqAAAAMwAAAPIAAABHAAAAAQAAAAAA3UFVVd1BKgAAADMAAAAaAAAATAAAAAAAAAAAAAAAAAAAAP//////////gAAAAEoATwBTAEUAIABNAEEAUgBJAEEAIABDAFIASQBTAFQATwBCAEEATAAgAEIARQAuAC4ALgAGAAAADAAAAAkAAAAIAAAABAAAAA4AAAAKAAAACgAAAAQAAAAKAAAABAAAAAoAAAAKAAAABAAAAAkAAAAIAAAADAAAAAkAAAAKAAAACAAAAAQAAAAJAAAACAAAAAMAAAADAAAAAwAAAEsAAABAAAAAMAAAAAUAAAAgAAAAAQAAAAEAAAAQAAAAAAAAAAAAAABEAQAAgAAAAAAAAAAAAAAARAEAAIAAAAAlAAAADAAAAAIAAAAnAAAAGAAAAAUAAAAAAAAA////AAAAAAAlAAAADAAAAAUAAABMAAAAZAAAAAAAAABQAAAAQwEAAHwAAAAAAAAAUAAAAEQ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MAAAACgAAAFAAAACFAAAAXAAAAAEAAAAAAN1BVVXdQQoAAABQAAAAFQAAAEwAAAAAAAAAAAAAAAAAAAD//////////3gAAABEAFIALgAgAE0AQQBSAEkAQQAgAEoATwBTAEUAIABDAEEATgBJAFoAQQAAAAgAAAAHAAAAAwAAAAMAAAAKAAAABwAAAAcAAAADAAAABwAAAAMAAAAEAAAACQAAAAYAAAAGAAAAAwAAAAcAAAAHAAAACAAAAAMAAAAGAAAABwAAAEsAAABAAAAAMAAAAAUAAAAgAAAAAQAAAAEAAAAQAAAAAAAAAAAAAABEAQAAgAAAAAAAAAAAAAAAR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gAAAAKAAAAYAAAADUAAABsAAAAAQAAAAAA3UFVVd1BCgAAAGAAAAAHAAAATAAAAAAAAAAAAAAAAAAAAP//////////XAAAAFMASQBOAEQASQBDAE8AAAAGAAAAAwAAAAgAAAAIAAAAAwAAAAcAAAAJAAAASwAAAEAAAAAwAAAABQAAACAAAAABAAAAAQAAABAAAAAAAAAAAAAAAEQBAACAAAAAAAAAAAAAAABEAQAAgAAAACUAAAAMAAAAAgAAACcAAAAYAAAABQAAAAAAAAD///8AAAAAACUAAAAMAAAABQAAAEwAAABkAAAACQAAAHAAAAA6AQAAfAAAAAkAAABwAAAAMgEAAA0AAAAhAPAAAAAAAAAAAAAAAIA/AAAAAAAAAAAAAIA/AAAAAAAAAAAAAAAAAAAAAAAAAAAAAAAAAAAAAAAAAAAlAAAADAAAAAAAAIAoAAAADAAAAAUAAAAlAAAADAAAAAEAAAAYAAAADAAAAAAAAAASAAAADAAAAAEAAAAWAAAADAAAAAAAAABUAAAAjAEAAAoAAABwAAAAOQEAAHwAAAABAAAAAADdQVVV3UEKAAAAcAAAADUAAABMAAAABAAAAAkAAABwAAAAOwEAAH0AAAC4AAAARgBpAHIAbQBhAGQAbwAgAHAAbwByADoAIABKAE8AUwBFACAATQBBAFIASQBBACAAQwBSAEkAUwBUAE8AQgBBAEwAIABCAEUATgBJAFQATwAgAEMAQQBOAEkAWgBBACAAUABFAEMAQwBJAAAABgAAAAMAAAAEAAAACQAAAAYAAAAHAAAABwAAAAMAAAAHAAAABwAAAAQAAAADAAAAAwAAAAQAAAAJAAAABgAAAAYAAAADAAAACgAAAAcAAAAHAAAAAwAAAAcAAAADAAAABwAAAAcAAAADAAAABgAAAAYAAAAJAAAABgAAAAcAAAAFAAAAAwAAAAYAAAAGAAAACAAAAAMAAAAGAAAACQAAAAMAAAAHAAAABwAAAAgAAAADAAAABgAAAAcAAAADAAAABgAAAAYAAAAHAAAABwAAAAMAAAAWAAAADAAAAAAAAAAlAAAADAAAAAIAAAAOAAAAFAAAAAAAAAAQAAAAFAAAAA==</Object>
  <Object Id="idInvalidSigLnImg">AQAAAGwAAAAAAAAAAAAAAEMBAAB/AAAAAAAAAAAAAAD3IgAA1g0AACBFTUYAAAEAuCEAALEAAAAGAAAAAAAAAAAAAAAAAAAAQAYAAIQDAAC6AQAA+QAAAAAAAAAAAAAAAAAAAJC+BgCozAM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DAQAAfwAAAAAAAAAAAAAARAEAAIAAAAAhAPAAAAAAAAAAAAAAAIA/AAAAAAAAAAAAAIA/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/AAAAAAAAAAAAAABEAQAAgAAAACEA8AAAAAAAAAAAAAAAgD8AAAAAAAAAAAAAgD8AAAAAAAAAAAAAAAAAAAAAAAAAAAAAAAAAAAAAAAAAACUAAAAMAAAAAAAAgCgAAAAMAAAAAQAAACcAAAAYAAAAAQAAAAAAAADw8PAAAAAAACUAAAAMAAAAAQAAAEwAAABkAAAAAAAAAAAAAABDAQAAfwAAAAAAAAAAAAAARAEAAIAAAAAhAPAAAAAAAAAAAAAAAIA/AAAAAAAAAAAAAIA/AAAAAAAAAAAAAAAAAAAAAAAAAAAAAAAAAAAAAAAAAAAlAAAADAAAAAAAAIAoAAAADAAAAAEAAAAnAAAAGAAAAAEAAAAAAAAA////AAAAAAAlAAAADAAAAAEAAABMAAAAZAAAAAAAAAAAAAAAQwEAAH8AAAAAAAAAAAAAAEQBAACAAAAAIQDwAAAAAAAAAAAAAACAPwAAAAAAAAAAAACAPwAAAAAAAAAAAAAAAAAAAAAAAAAAAAAAAAAAAAAAAAAAJQAAAAwAAAAAAACAKAAAAAwAAAABAAAAJwAAABgAAAABAAAAAAAAAP///wAAAAAAJQAAAAwAAAABAAAATAAAAGQAAAAAAAAAAAAAAEMBAAB/AAAAAAAAAAAAAAB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CQAAAF3ZAndASZN17Dp0UAAAAAA4JDUDAgYRUP8BAADQyBgDJQAAADMAAABgAAAAMwAAACIAAAAUTuUGQ8+nWP////8IyhgDmQYRUHBOLQcAADQDAQAAAMjIGAMCAAAAAQAAAAAAAABlqmgpAgIAAIzKGAOJ2AJ33MgYAwAAAACV2AJ3rMkYA/X///8AAAAAAAAAAAAAAACQAQAAAAAAAQAAAABzAGUAZwBvANbi06g4yRgD0aVtdQAAk3UAABgDAAAAADTJGAMAAAAAdtcPUAAAk3UAAAAAEwAUAOw6dFBASZN1TMkYAzRfHHYAAJN17Dp0UPTYD1DSK8urZHYACAAAAAAlAAAADAAAAAEAAAAYAAAADAAAAP8AAAASAAAADAAAAAEAAAAeAAAAGAAAACIAAAAEAAAAcgAAABEAAAAlAAAADAAAAAEAAABUAAAAqAAAACMAAAAEAAAAcAAAABAAAAABAAAAAADdQVVV3UEjAAAABAAAAA8AAABMAAAAAAAAAAAAAAAAAAAA//////////9sAAAARgBpAHIAbQBhACAAbgBvACAAdgDhAGwAaQBkAGEAAAAGAAAAAwAAAAQAAAAJAAAABgAAAAMAAAAHAAAABwAAAAMAAAAFAAAABgAAAAMAAAADAAAABwAAAAYAAABLAAAAQAAAADAAAAAFAAAAIAAAAAEAAAABAAAAEAAAAAAAAAAAAAAARAEAAIAAAAAAAAAAAAAAAEQBAACAAAAAUgAAAHABAAACAAAAEAAAAAcAAAAAAAAAAAAAALwCAAAAAAAAAQICIlMAeQBzAHQAZQBtAAAAAAAAAAAAAAAAAAAAAAAAAAAAAAAAAAAAAAAAAAAAAAAAAAAAAAAAAAAAAAAAAAAAAAAAABx2AAAAAHbXD1AAAAAAMjYRUAAAAACazxZQAAAAAO//W3cAAAAAJfRbdwAAAAA18Vt3AAAAADZ7W3cAAAAAxF9bdwAAAADUT1t3AAAAAHLQW3cAAAAACM1PdwAAAAA2hkt3AAAAAO2q2ZwI5xgDAAAAAADsGANAiChyqdzt7QAA//8w6RgDxy0Ud3ToGAM4JDUDkHCTdQAAAAB21w9Q//8AAAAAAACsLxR3rC8Ud3zoGANg6RgDZOkYA8I6dFAAAAAAAAAAAMYzbnUJAAAAVAaW/wcAAACc6RgDAFpkdQHYAACc6RgDAAAAAAAAAAAAAAAAAAAAAAAAAAAD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FwPMmBcDXdkCdwABAACElhcDAAAAAKi/0AYslhcDmYEUd6jOIneov9AGoL/QBsgCsHewmhcDZmRKd6i/0AYEmxcDoA8AAPzPTHfZ0z6bWI/HEwHTTHfxzE53AAAAAAAAAAACAAAAFAAAAM30ZykAAAAANJgXA4nYAneElhcDAAAAAJXYAndIKGIa4P///wAAAAAAAAAAAAAAAJABAAAAAAABAAAAAGEAcgBpAGEAbAAAAAAAAAAAAAAAAAAAAAAAAAAAAAAAxjNudQAAAABUBpb/BgAAAOSXFwMAWmR1AdgAAOSXFwMAAAAAAAAAAAAAAAAAAAAAAAAAAAAAAABkdgAIAAAAACUAAAAMAAAAAwAAABgAAAAMAAAAAAAAABIAAAAMAAAAAQAAABYAAAAMAAAACAAAAFQAAABUAAAACgAAACcAAAAeAAAASgAAAAEAAAAAAN1BVVXd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XA9yYFwNd2QJ3AAAAAJSWFwMAAAAAAAAAAEyWFwODwhp7AQAAAPyWFwMgDQCEAAAAACOQqFhYlhcDms8WUEhm4wYN3z6bDd8+mwIAAAAQmBcDvo1sd/////8cmBcDrbZUd3XRPpstAAAA3fRnKcSyVHdEmBcDidgCd5SWFwMAAAAAldgCdwAAAADw////AAAAAAAAAAAAAAAAkAEAAAAAAAEAAAAAcwBlAGcAbwBlACAAdQBpAAAAAAAAAAAAAAAAAAAAAADGM251AAAAAFQGlv8JAAAA9JcXAwBaZHUB2AAA9JcXAwAAAAAAAAAAAAAAAAAAAAAAAAAAFQAAAGR2AAgAAAAAJQAAAAwAAAAEAAAAGAAAAAwAAAAAAAAAEgAAAAwAAAABAAAAHgAAABgAAAApAAAAMwAAAPQAAABIAAAAJQAAAAwAAAAEAAAAVAAAAOgAAAAqAAAAMwAAAPIAAABHAAAAAQAAAAAA3UFVVd1BKgAAADMAAAAaAAAATAAAAAAAAAAAAAAAAAAAAP//////////gAAAAEoATwBTAEUAIABNAEEAUgBJAEEAIABDAFIASQBTAFQATwBCAEEATAAgAEIARQAuAC4ALgAGAAAADAAAAAkAAAAIAAAABAAAAA4AAAAKAAAACgAAAAQAAAAKAAAABAAAAAoAAAAKAAAABAAAAAkAAAAIAAAADAAAAAkAAAAKAAAACAAAAAQAAAAJAAAACAAAAAMAAAADAAAAAwAAAEsAAABAAAAAMAAAAAUAAAAgAAAAAQAAAAEAAAAQAAAAAAAAAAAAAABEAQAAgAAAAAAAAAAAAAAARAEAAIAAAAAlAAAADAAAAAIAAAAnAAAAGAAAAAUAAAAAAAAA////AAAAAAAlAAAADAAAAAUAAABMAAAAZAAAAAAAAABQAAAAQwEAAHwAAAAAAAAAUAAAAEQ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MAAAACgAAAFAAAACFAAAAXAAAAAEAAAAAAN1BVVXdQQoAAABQAAAAFQAAAEwAAAAAAAAAAAAAAAAAAAD//////////3gAAABEAFIALgAgAE0AQQBSAEkAQQAgAEoATwBTAEUAIABDAEEATgBJAFoAQQAAAAgAAAAHAAAAAwAAAAMAAAAKAAAABwAAAAcAAAADAAAABwAAAAMAAAAEAAAACQAAAAYAAAAGAAAAAwAAAAcAAAAHAAAACAAAAAMAAAAGAAAABwAAAEsAAABAAAAAMAAAAAUAAAAgAAAAAQAAAAEAAAAQAAAAAAAAAAAAAABEAQAAgAAAAAAAAAAAAAAAR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gAAAAKAAAAYAAAADUAAABsAAAAAQAAAAAA3UFVVd1BCgAAAGAAAAAHAAAATAAAAAAAAAAAAAAAAAAAAP//////////XAAAAFMASQBOAEQASQBDAE8AAAAGAAAAAwAAAAgAAAAIAAAAAwAAAAcAAAAJAAAASwAAAEAAAAAwAAAABQAAACAAAAABAAAAAQAAABAAAAAAAAAAAAAAAEQBAACAAAAAAAAAAAAAAABEAQAAgAAAACUAAAAMAAAAAgAAACcAAAAYAAAABQAAAAAAAAD///8AAAAAACUAAAAMAAAABQAAAEwAAABkAAAACQAAAHAAAAA6AQAAfAAAAAkAAABwAAAAMgEAAA0AAAAhAPAAAAAAAAAAAAAAAIA/AAAAAAAAAAAAAIA/AAAAAAAAAAAAAAAAAAAAAAAAAAAAAAAAAAAAAAAAAAAlAAAADAAAAAAAAIAoAAAADAAAAAUAAAAlAAAADAAAAAEAAAAYAAAADAAAAAAAAAASAAAADAAAAAEAAAAWAAAADAAAAAAAAABUAAAAjAEAAAoAAABwAAAAOQEAAHwAAAABAAAAAADdQVVV3UEKAAAAcAAAADUAAABMAAAABAAAAAkAAABwAAAAOwEAAH0AAAC4AAAARgBpAHIAbQBhAGQAbwAgAHAAbwByADoAIABKAE8AUwBFACAATQBBAFIASQBBACAAQwBSAEkAUwBUAE8AQgBBAEwAIABCAEUATgBJAFQATwAgAEMAQQBOAEkAWgBBACAAUABFAEMAQwBJACAABgAAAAMAAAAEAAAACQAAAAYAAAAHAAAABwAAAAMAAAAHAAAABwAAAAQAAAADAAAAAwAAAAQAAAAJAAAABgAAAAYAAAADAAAACgAAAAcAAAAHAAAAAwAAAAcAAAADAAAABwAAAAcAAAADAAAABgAAAAYAAAAJAAAABgAAAAcAAAAFAAAAAwAAAAYAAAAGAAAACAAAAAMAAAAGAAAACQAAAAMAAAAHAAAABwAAAAgAAAADAAAABgAAAAcAAAADAAAABgAAAAYAAAAHAAAABw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DE RESULTADOS 31 12 2019</vt:lpstr>
      <vt:lpstr>'CUADRO DE RESULTADOS 31 12 2019'!Área_de_impresión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Automaq</dc:creator>
  <cp:lastModifiedBy>J M</cp:lastModifiedBy>
  <cp:lastPrinted>2020-05-19T15:07:23Z</cp:lastPrinted>
  <dcterms:created xsi:type="dcterms:W3CDTF">2020-01-30T20:07:04Z</dcterms:created>
  <dcterms:modified xsi:type="dcterms:W3CDTF">2020-06-18T18:21:57Z</dcterms:modified>
</cp:coreProperties>
</file>